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comment1.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1" autoFilterDateGrouping="1"/>
  </bookViews>
  <sheets>
    <sheet name="Definitions" sheetId="1" state="hidden" r:id="rId1"/>
    <sheet name="Instructions" sheetId="2" state="visible" r:id="rId2"/>
    <sheet name="RNS Calculations" sheetId="3" state="visible" r:id="rId3"/>
  </sheets>
  <definedNames>
    <definedName name="_LSE_Name">Definitions!$A$2:$A$58</definedName>
  </definedNames>
  <calcPr calcId="124519" fullCalcOnLoad="1"/>
</workbook>
</file>

<file path=xl/styles.xml><?xml version="1.0" encoding="utf-8"?>
<styleSheet xmlns="http://schemas.openxmlformats.org/spreadsheetml/2006/main">
  <numFmts count="0"/>
  <fonts count="14">
    <font>
      <name val="Calibri"/>
      <family val="2"/>
      <color theme="1"/>
      <sz val="11"/>
      <scheme val="minor"/>
    </font>
    <font>
      <name val="Calibri"/>
      <b val="1"/>
      <color rgb="00000000"/>
      <sz val="16"/>
    </font>
    <font>
      <name val="Calibri"/>
      <color rgb="00000000"/>
      <sz val="14"/>
    </font>
    <font>
      <name val="Calibri"/>
      <color rgb="00000000"/>
      <sz val="11"/>
    </font>
    <font>
      <name val="Calibri"/>
      <b val="1"/>
      <color rgb="00000000"/>
      <sz val="14"/>
    </font>
    <font>
      <name val="Calibri"/>
      <b val="1"/>
      <color rgb="00000000"/>
      <sz val="12"/>
    </font>
    <font>
      <name val="Calibri"/>
      <color rgb="00000000"/>
      <sz val="12"/>
    </font>
    <font>
      <name val="Calibri"/>
      <color rgb="00000000"/>
      <sz val="10"/>
    </font>
    <font>
      <name val="Book Antiqua"/>
      <color rgb="00000000"/>
      <sz val="8"/>
    </font>
    <font>
      <name val="Book Antiqua"/>
      <color rgb="00FF0000"/>
      <sz val="15"/>
    </font>
    <font>
      <name val="Arial"/>
      <b val="1"/>
      <color rgb="00FF0000"/>
      <sz val="12"/>
    </font>
    <font>
      <name val="Book Antiqua"/>
      <b val="1"/>
      <color rgb="00000000"/>
      <sz val="8"/>
    </font>
    <font>
      <name val="Book Antiqua"/>
      <b val="1"/>
      <color rgb="00FFFFFF"/>
      <sz val="8"/>
    </font>
    <font>
      <name val="Arial"/>
      <color rgb="00000000"/>
      <sz val="9"/>
    </font>
  </fonts>
  <fills count="6">
    <fill>
      <patternFill/>
    </fill>
    <fill>
      <patternFill patternType="gray125"/>
    </fill>
    <fill>
      <patternFill patternType="solid">
        <fgColor rgb="00FFFFFF"/>
      </patternFill>
    </fill>
    <fill>
      <patternFill patternType="solid"/>
    </fill>
    <fill>
      <patternFill patternType="solid">
        <fgColor rgb="00AEBACB"/>
      </patternFill>
    </fill>
    <fill>
      <patternFill patternType="solid">
        <fgColor rgb="00D0CECE"/>
      </patternFill>
    </fill>
  </fills>
  <borders count="11">
    <border>
      <left/>
      <right/>
      <top/>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
      <left/>
      <right/>
      <top/>
      <bottom style="thin">
        <color rgb="00000000"/>
      </bottom>
      <diagonal/>
    </border>
    <border>
      <left/>
      <right style="thin">
        <color rgb="00000000"/>
      </right>
      <top style="thin">
        <color rgb="00000000"/>
      </top>
      <bottom/>
      <diagonal/>
    </border>
    <border>
      <left style="thin">
        <color rgb="00000000"/>
      </left>
      <right/>
      <top/>
      <bottom/>
      <diagonal/>
    </border>
    <border>
      <left/>
      <right style="thin">
        <color rgb="00000000"/>
      </right>
      <top/>
      <bottom/>
      <diagonal/>
    </border>
    <border>
      <left style="thin">
        <color rgb="00000000"/>
      </left>
      <right/>
      <top/>
      <bottom style="thin">
        <color rgb="00000000"/>
      </bottom>
      <diagonal/>
    </border>
    <border>
      <left/>
      <right style="thin">
        <color rgb="00000000"/>
      </right>
      <top/>
      <bottom style="thin">
        <color rgb="00000000"/>
      </bottom>
      <diagonal/>
    </border>
  </borders>
  <cellStyleXfs count="1">
    <xf numFmtId="0" fontId="0" fillId="0" borderId="0"/>
  </cellStyleXfs>
  <cellXfs count="41">
    <xf numFmtId="0" fontId="0" fillId="0" borderId="0" pivotButton="0" quotePrefix="0" xfId="0"/>
    <xf numFmtId="0" fontId="1" fillId="2" borderId="0" applyAlignment="1" applyProtection="1" pivotButton="0" quotePrefix="0" xfId="0">
      <alignment horizontal="center" vertical="top" wrapText="1"/>
      <protection locked="0" hidden="0"/>
    </xf>
    <xf numFmtId="0" fontId="2" fillId="2" borderId="1" applyAlignment="1" applyProtection="1" pivotButton="0" quotePrefix="0" xfId="0">
      <alignment horizontal="center" vertical="top" wrapText="1"/>
      <protection locked="0" hidden="0"/>
    </xf>
    <xf numFmtId="0" fontId="0" fillId="0" borderId="3" pivotButton="0" quotePrefix="0" xfId="0"/>
    <xf numFmtId="0" fontId="0" fillId="0" borderId="4" pivotButton="0" quotePrefix="0" xfId="0"/>
    <xf numFmtId="0" fontId="3" fillId="2" borderId="1" applyAlignment="1" applyProtection="1" pivotButton="0" quotePrefix="0" xfId="0">
      <alignment horizontal="left" vertical="top" wrapText="1"/>
      <protection locked="0" hidden="0"/>
    </xf>
    <xf numFmtId="0" fontId="0" fillId="0" borderId="2" pivotButton="0" quotePrefix="0" xfId="0"/>
    <xf numFmtId="0" fontId="0" fillId="0" borderId="6" pivotButton="0" quotePrefix="0" xfId="0"/>
    <xf numFmtId="0" fontId="0" fillId="0" borderId="7" pivotButton="0" quotePrefix="0" xfId="0"/>
    <xf numFmtId="0" fontId="0" fillId="0" borderId="8" pivotButton="0" quotePrefix="0" xfId="0"/>
    <xf numFmtId="0" fontId="0" fillId="0" borderId="9" pivotButton="0" quotePrefix="0" xfId="0"/>
    <xf numFmtId="0" fontId="0" fillId="0" borderId="5" pivotButton="0" quotePrefix="0" xfId="0"/>
    <xf numFmtId="0" fontId="0" fillId="0" borderId="10" pivotButton="0" quotePrefix="0" xfId="0"/>
    <xf numFmtId="0" fontId="4" fillId="2" borderId="1" applyAlignment="1" applyProtection="1" pivotButton="0" quotePrefix="0" xfId="0">
      <alignment horizontal="center" vertical="top" wrapText="1"/>
      <protection locked="0" hidden="0"/>
    </xf>
    <xf numFmtId="0" fontId="5" fillId="2" borderId="0" applyAlignment="1" applyProtection="1" pivotButton="0" quotePrefix="0" xfId="0">
      <alignment horizontal="center" vertical="top" wrapText="1"/>
      <protection locked="0" hidden="0"/>
    </xf>
    <xf numFmtId="0" fontId="3" fillId="2" borderId="0" applyAlignment="1" applyProtection="1" pivotButton="0" quotePrefix="0" xfId="0">
      <alignment horizontal="left" vertical="top" wrapText="1"/>
      <protection locked="0" hidden="0"/>
    </xf>
    <xf numFmtId="0" fontId="6" fillId="0" borderId="0" applyProtection="1" pivotButton="0" quotePrefix="0" xfId="0">
      <protection locked="0" hidden="0"/>
    </xf>
    <xf numFmtId="0" fontId="5" fillId="2" borderId="0" applyAlignment="1" applyProtection="1" pivotButton="0" quotePrefix="0" xfId="0">
      <alignment horizontal="center" vertical="top"/>
      <protection locked="0" hidden="0"/>
    </xf>
    <xf numFmtId="0" fontId="10" fillId="2" borderId="1" applyAlignment="1" applyProtection="1" pivotButton="0" quotePrefix="0" xfId="0">
      <alignment horizontal="left" vertical="top"/>
      <protection locked="0" hidden="0"/>
    </xf>
    <xf numFmtId="0" fontId="7" fillId="2" borderId="1" applyAlignment="1" applyProtection="1" pivotButton="0" quotePrefix="0" xfId="0">
      <alignment horizontal="left" vertical="top" wrapText="1"/>
      <protection locked="0" hidden="0"/>
    </xf>
    <xf numFmtId="0" fontId="13" fillId="2" borderId="0" applyAlignment="1" applyProtection="1" pivotButton="0" quotePrefix="0" xfId="0">
      <alignment horizontal="left" vertical="top"/>
      <protection locked="0" hidden="0"/>
    </xf>
    <xf numFmtId="0" fontId="7" fillId="4" borderId="1" applyAlignment="1" applyProtection="1" pivotButton="0" quotePrefix="0" xfId="0">
      <alignment horizontal="left" vertical="top" wrapText="1"/>
      <protection locked="0" hidden="0"/>
    </xf>
    <xf numFmtId="0" fontId="7" fillId="5" borderId="1" applyAlignment="1" applyProtection="1" pivotButton="0" quotePrefix="0" xfId="0">
      <alignment horizontal="left" vertical="top" wrapText="1"/>
      <protection locked="0" hidden="0"/>
    </xf>
    <xf numFmtId="0" fontId="8" fillId="2" borderId="1" applyAlignment="1" applyProtection="1" pivotButton="0" quotePrefix="0" xfId="0">
      <alignment horizontal="center" vertical="top"/>
      <protection locked="0" hidden="0"/>
    </xf>
    <xf numFmtId="0" fontId="8" fillId="2" borderId="1" applyAlignment="1" applyProtection="1" pivotButton="0" quotePrefix="0" xfId="0">
      <alignment horizontal="center" vertical="top"/>
      <protection locked="0" hidden="0"/>
    </xf>
    <xf numFmtId="0" fontId="8" fillId="2" borderId="1" applyAlignment="1" applyProtection="1" pivotButton="0" quotePrefix="0" xfId="0">
      <alignment horizontal="center" vertical="top" wrapText="1"/>
      <protection locked="0" hidden="0"/>
    </xf>
    <xf numFmtId="0" fontId="11" fillId="2" borderId="1" applyAlignment="1" applyProtection="1" pivotButton="0" quotePrefix="0" xfId="0">
      <alignment horizontal="center" vertical="top" wrapText="1"/>
      <protection locked="0" hidden="0"/>
    </xf>
    <xf numFmtId="0" fontId="8" fillId="2" borderId="1" applyAlignment="1" applyProtection="1" pivotButton="0" quotePrefix="0" xfId="0">
      <alignment horizontal="left" vertical="top"/>
      <protection locked="0" hidden="0"/>
    </xf>
    <xf numFmtId="0" fontId="11" fillId="4" borderId="1" applyAlignment="1" applyProtection="1" pivotButton="0" quotePrefix="0" xfId="0">
      <alignment horizontal="center" vertical="top"/>
      <protection locked="0" hidden="0"/>
    </xf>
    <xf numFmtId="0" fontId="11" fillId="4" borderId="1" applyAlignment="1" applyProtection="1" pivotButton="0" quotePrefix="0" xfId="0">
      <alignment horizontal="center" vertical="top" wrapText="1"/>
      <protection locked="0" hidden="0"/>
    </xf>
    <xf numFmtId="0" fontId="12" fillId="3" borderId="1" applyAlignment="1" applyProtection="1" pivotButton="0" quotePrefix="0" xfId="0">
      <alignment horizontal="left" vertical="top"/>
      <protection locked="0" hidden="0"/>
    </xf>
    <xf numFmtId="0" fontId="7" fillId="3" borderId="1" applyAlignment="1" applyProtection="1" pivotButton="0" quotePrefix="0" xfId="0">
      <alignment horizontal="left" vertical="top"/>
      <protection locked="0" hidden="0"/>
    </xf>
    <xf numFmtId="0" fontId="11" fillId="2" borderId="1" applyAlignment="1" applyProtection="1" pivotButton="0" quotePrefix="0" xfId="0">
      <alignment horizontal="left" vertical="top"/>
      <protection locked="0" hidden="0"/>
    </xf>
    <xf numFmtId="0" fontId="11" fillId="4" borderId="1" applyAlignment="1" pivotButton="0" quotePrefix="0" xfId="0">
      <alignment horizontal="left" vertical="top"/>
    </xf>
    <xf numFmtId="0" fontId="8" fillId="5" borderId="1" applyAlignment="1" pivotButton="0" quotePrefix="0" xfId="0">
      <alignment horizontal="left" vertical="top"/>
    </xf>
    <xf numFmtId="0" fontId="8" fillId="4" borderId="1" applyAlignment="1" pivotButton="0" quotePrefix="0" xfId="0">
      <alignment horizontal="right" vertical="top"/>
    </xf>
    <xf numFmtId="0" fontId="8" fillId="4" borderId="1" applyAlignment="1" pivotButton="0" quotePrefix="0" xfId="0">
      <alignment horizontal="left" vertical="top"/>
    </xf>
    <xf numFmtId="0" fontId="8" fillId="0" borderId="0" applyProtection="1" pivotButton="0" quotePrefix="0" xfId="0">
      <protection locked="0" hidden="0"/>
    </xf>
    <xf numFmtId="0" fontId="7" fillId="3" borderId="1" applyAlignment="1" applyProtection="1" pivotButton="0" quotePrefix="0" xfId="0">
      <alignment horizontal="left" vertical="top" wrapText="1"/>
      <protection locked="0" hidden="0"/>
    </xf>
    <xf numFmtId="0" fontId="9" fillId="2" borderId="0" applyAlignment="1" applyProtection="1" pivotButton="0" quotePrefix="0" xfId="0">
      <alignment horizontal="left" vertical="top"/>
      <protection locked="0" hidden="0"/>
    </xf>
    <xf numFmtId="0" fontId="3" fillId="2" borderId="0" applyAlignment="1" applyProtection="1" pivotButton="0" quotePrefix="0" xfId="0">
      <alignment horizontal="left" vertical="top"/>
      <protection locked="0" hidden="0"/>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comments/comment1.xml><?xml version="1.0" encoding="utf-8"?>
<comments xmlns="http://schemas.openxmlformats.org/spreadsheetml/2006/main">
  <authors>
    <author>CPUC</author>
  </authors>
  <commentList>
    <comment ref="G15" authorId="0" shapeId="0">
      <text>
        <t>2022 Actual Risk-Adjusted  RECs from RPS Facilities in Development (MWh)</t>
      </text>
    </comment>
    <comment ref="H15" authorId="0" shapeId="0">
      <text>
        <t>2023 Actual Risk-Adjusted  RECs from RPS Facilities in Development (MWh)</t>
      </text>
    </comment>
    <comment ref="J15" authorId="0" shapeId="0">
      <text>
        <t>2021-2024 Risk-Adjusted RECs from RPS Facilities in Development (MWh)</t>
      </text>
    </comment>
    <comment ref="K15" authorId="0" shapeId="0">
      <text>
        <t>2025 Forecast Risk-Adjusted  RECs from RPS Facilities in Development (MWh)</t>
      </text>
    </comment>
    <comment ref="L15" authorId="0" shapeId="0">
      <text>
        <t>2026 Forecast Risk-Adjusted  RECs from RPS Facilities in Development (MWh)</t>
      </text>
    </comment>
    <comment ref="M15" authorId="0" shapeId="0">
      <text>
        <t>2027 Forecast Risk-Adjusted  RECs from RPS Facilities in Development (MWh)</t>
      </text>
    </comment>
    <comment ref="N15" authorId="0" shapeId="0">
      <text>
        <t>2025-2027 Risk-Adjusted RECs from RPS Facilities in Development (MWh)</t>
      </text>
    </comment>
    <comment ref="O15" authorId="0" shapeId="0">
      <text>
        <t>2028 Forecast Risk-Adjusted  RECs from RPS Facilities in Development (MWh)</t>
      </text>
    </comment>
    <comment ref="P15" authorId="0" shapeId="0">
      <text>
        <t>2029 Forecast Risk-Adjusted  RECs from RPS Facilities in Development (MWh)</t>
      </text>
    </comment>
    <comment ref="Q15" authorId="0" shapeId="0">
      <text>
        <t>2030 Forecast Risk-Adjusted  RECs from RPS Facilities in Development (MWh)</t>
      </text>
    </comment>
    <comment ref="R15" authorId="0" shapeId="0">
      <text>
        <t>2028-2030 Risk-Adjusted RECs from RPS Facilities in Development (MWh)</t>
      </text>
    </comment>
    <comment ref="S15" authorId="0" shapeId="0">
      <text>
        <t>2031 Forecast Risk-Adjusted  RECs from RPS Facilities in Development (MWh)</t>
      </text>
    </comment>
    <comment ref="T15" authorId="0" shapeId="0">
      <text>
        <t>2032 Forecast Risk-Adjusted  RECs from RPS Facilities in Development (MWh)</t>
      </text>
    </comment>
    <comment ref="U15" authorId="0" shapeId="0">
      <text>
        <t>2033 Forecast Risk-Adjusted  RECs from RPS Facilities in Development (MWh)</t>
      </text>
    </comment>
    <comment ref="V15" authorId="0" shapeId="0">
      <text>
        <t>2031-2033 Risk-Adjusted RECs from RPS Facilities in Development (MWh)</t>
      </text>
    </comment>
    <comment ref="W15" authorId="0" shapeId="0">
      <text>
        <t>2034 Forecast Risk-Adjusted  RECs from RPS Facilities in Development (MWh)</t>
      </text>
    </comment>
    <comment ref="X15" authorId="0" shapeId="0">
      <text>
        <t>2035 Forecast Risk-Adjusted  RECs from RPS Facilities in Development (MWh)</t>
      </text>
    </comment>
    <comment ref="J16" authorId="0" shapeId="0">
      <text>
        <t>2021-2024 Forecast Failure Rate for RPS Facilities in Development (%)</t>
      </text>
    </comment>
    <comment ref="K16" authorId="0" shapeId="0">
      <text>
        <t>2025 Forecast Failure Rate for RPS Facilities in Development (%)</t>
      </text>
    </comment>
    <comment ref="L16" authorId="0" shapeId="0">
      <text>
        <t>2026 Forecast Failure Rate for RPS Facilities in Development (%)</t>
      </text>
    </comment>
    <comment ref="M16" authorId="0" shapeId="0">
      <text>
        <t>2027 Forecast Failure Rate for RPS Facilities in Development (%)</t>
      </text>
    </comment>
    <comment ref="N16" authorId="0" shapeId="0">
      <text>
        <t>2025-2027 Forecast Failure Rate for RPS Facilities in Development (%)</t>
      </text>
    </comment>
    <comment ref="O16" authorId="0" shapeId="0">
      <text>
        <t>2028 Forecast Failure Rate for RPS Facilities in Development (%)</t>
      </text>
    </comment>
    <comment ref="P16" authorId="0" shapeId="0">
      <text>
        <t>2029 Forecast Failure Rate for RPS Facilities in Development (%)</t>
      </text>
    </comment>
    <comment ref="Q16" authorId="0" shapeId="0">
      <text>
        <t>2030 Forecast Failure Rate for RPS Facilities in Development (%)</t>
      </text>
    </comment>
    <comment ref="R16" authorId="0" shapeId="0">
      <text>
        <t>2028-2030 Forecast Failure Rate for RPS Facilities in Development (%)</t>
      </text>
    </comment>
    <comment ref="S16" authorId="0" shapeId="0">
      <text>
        <t>2031 Forecast Failure Rate for RPS Facilities in Development (%)</t>
      </text>
    </comment>
    <comment ref="T16" authorId="0" shapeId="0">
      <text>
        <t>2032 Forecast Forecast Failure Rate for RPS Facilities in Development (%)</t>
      </text>
    </comment>
    <comment ref="U16" authorId="0" shapeId="0">
      <text>
        <t>2033 Forecast Forecast Failure Rate for RPS Facilities in Development (%)</t>
      </text>
    </comment>
    <comment ref="W16" authorId="0" shapeId="0">
      <text>
        <t>2034 Forecast Forecast Failure Rate for RPS Facilities in Development (%)</t>
      </text>
    </comment>
    <comment ref="X16" authorId="0" shapeId="0">
      <text>
        <t>2035 Forecast Failure Rate for RPS Facilities in Development (%)</t>
      </text>
    </comment>
    <comment ref="J28" authorId="0" shapeId="0">
      <text>
        <t>CP4 (2021 to 2024) variable Ha Existing_Banked_RECs_Above_PQR</t>
      </text>
    </comment>
    <comment ref="F32" authorId="0" shapeId="0">
      <text>
        <t>2021 Actual Planned Application of RECs above the PQR towards RPS Compliance</t>
      </text>
    </comment>
    <comment ref="G32" authorId="0" shapeId="0">
      <text>
        <t>2022 Actual Planned Application of RECs above the PQR towards RPS Compliance</t>
      </text>
    </comment>
    <comment ref="H32" authorId="0" shapeId="0">
      <text>
        <t>2023 Actual Planned Application of RECs above the PQR towards RPS Compliance</t>
      </text>
    </comment>
    <comment ref="I32" authorId="0" shapeId="0">
      <text>
        <t>2024 Actual Planned Application of RECs above the PQR towards RPS Compliance</t>
      </text>
    </comment>
    <comment ref="J32" authorId="0" shapeId="0">
      <text>
        <t>2021-2024 Planned Application of RECs above the PQR towards RPS Compliance</t>
      </text>
    </comment>
    <comment ref="K32" authorId="0" shapeId="0">
      <text>
        <t>2025 Forecast Planned Application of RECs above the PQR towards RPS Compliance</t>
      </text>
    </comment>
    <comment ref="L32" authorId="0" shapeId="0">
      <text>
        <t>2026 Forecast Planned Application of RECs above the PQR towards RPS Compliance</t>
      </text>
    </comment>
    <comment ref="M32" authorId="0" shapeId="0">
      <text>
        <t>2027 Forecast Planned Application of RECs above the PQR towards RPS Compliance</t>
      </text>
    </comment>
    <comment ref="N32" authorId="0" shapeId="0">
      <text>
        <t>2025-2027 Planned Application of RECs above the PQR towards RPS Compliance</t>
      </text>
    </comment>
    <comment ref="O32" authorId="0" shapeId="0">
      <text>
        <t>2028 Forecast Planned Application of RECs above the PQR towards RPS Compliance</t>
      </text>
    </comment>
    <comment ref="P32" authorId="0" shapeId="0">
      <text>
        <t>2029 Forecast Planned Application of RECs above the PQR towards RPS Compliance</t>
      </text>
    </comment>
    <comment ref="Q32" authorId="0" shapeId="0">
      <text>
        <t>2030 Forecast Planned Application of RECs above the PQR towards RPS Compliance</t>
      </text>
    </comment>
    <comment ref="R32" authorId="0" shapeId="0">
      <text>
        <t>2028-2030 Planned Application of RECs above the PQR towards RPS Compliance</t>
      </text>
    </comment>
    <comment ref="S32" authorId="0" shapeId="0">
      <text>
        <t>2031 Forecast Planned Application of RECs above the PQR towards RPS Compliance</t>
      </text>
    </comment>
    <comment ref="T32" authorId="0" shapeId="0">
      <text>
        <t>2032 Forecast Planned Application of RECs above the PQR towards RPS Compliance</t>
      </text>
    </comment>
    <comment ref="U32" authorId="0" shapeId="0">
      <text>
        <t>2033 Forecast Planned Application of RECs above the PQR towards RPS Compliance</t>
      </text>
    </comment>
    <comment ref="V32" authorId="0" shapeId="0">
      <text>
        <t>2031-2033 Planned Application of RECs above the PQR towards RPS Compliance</t>
      </text>
    </comment>
    <comment ref="W32" authorId="0" shapeId="0">
      <text>
        <t>2034 Forecast Planned Application of RECs above the PQR towards RPS Compliance</t>
      </text>
    </comment>
    <comment ref="X32" authorId="0" shapeId="0">
      <text>
        <t>2035 Forecast Planned Application of RECs above the PQR towards RPS Compliance</t>
      </text>
    </comment>
    <comment ref="F37" authorId="0" shapeId="0">
      <text>
        <t>2021 Actual  Category 3 Bundled RECs (Non-CBA Utilities Only)*</t>
      </text>
    </comment>
    <comment ref="F41" authorId="0" shapeId="0">
      <text>
        <t>2021 Actual Annual Net RPS Position after Bank Optimization (MWh)</t>
      </text>
    </comment>
    <comment ref="G41" authorId="0" shapeId="0">
      <text>
        <t>2022 Actual Annual Net RPS Position after Bank Optimization (MWh)</t>
      </text>
    </comment>
    <comment ref="H41" authorId="0" shapeId="0">
      <text>
        <t>2023 Actual Annual Net RPS Position after Bank Optimization (MWh)</t>
      </text>
    </comment>
    <comment ref="I41" authorId="0" shapeId="0">
      <text>
        <t>2024 Actual Annual Net RPS Position after Bank Optimization (MWh)</t>
      </text>
    </comment>
    <comment ref="J41" authorId="0" shapeId="0">
      <text>
        <t>2021-2024 Annual Net RPS Position after Bank Optimization (MWh)</t>
      </text>
    </comment>
    <comment ref="K41" authorId="0" shapeId="0">
      <text>
        <t>2025 Forecast Annual Net RPS Position after Bank Optimization (MWh)</t>
      </text>
    </comment>
    <comment ref="L41" authorId="0" shapeId="0">
      <text>
        <t>2026 Forecast Annual Net RPS Position after Bank Optimization (MWh)</t>
      </text>
    </comment>
    <comment ref="M41" authorId="0" shapeId="0">
      <text>
        <t>2027 Forecast Annual Net RPS Position after Bank Optimization (MWh)</t>
      </text>
    </comment>
    <comment ref="O41" authorId="0" shapeId="0">
      <text>
        <t>2028 Forecast Annual Net RPS Position after Bank Optimization (MWh)</t>
      </text>
    </comment>
    <comment ref="P41" authorId="0" shapeId="0">
      <text>
        <t>2029 Forecast Annual Net RPS Position after Bank Optimization (MWh)</t>
      </text>
    </comment>
    <comment ref="Q41" authorId="0" shapeId="0">
      <text>
        <t>2030 Forecast Annual Net RPS Position after Bank Optimization (MWh)</t>
      </text>
    </comment>
    <comment ref="R41" authorId="0" shapeId="0">
      <text>
        <t>2028-2030 Annual Net RPS Position after Bank Optimization (MWh)</t>
      </text>
    </comment>
    <comment ref="S41" authorId="0" shapeId="0">
      <text>
        <t>2031 Forecast Annual Net RPS Position after Bank Optimization (MWh)</t>
      </text>
    </comment>
    <comment ref="T41" authorId="0" shapeId="0">
      <text>
        <t>2032 Forecast Annual Net RPS Position after Bank Optimization (MWh)</t>
      </text>
    </comment>
    <comment ref="U41" authorId="0" shapeId="0">
      <text>
        <t>2033 Forecast Annual Net RPS Position after Bank Optimization (MWh)</t>
      </text>
    </comment>
    <comment ref="W41" authorId="0" shapeId="0">
      <text>
        <t>2034 Forecast Annual Net RPS Position after Bank Optimization (MWh)</t>
      </text>
    </comment>
    <comment ref="X41" authorId="0" shapeId="0">
      <text>
        <t>2035 Forecast Annual Net RPS Position after Bank Optimization (MWh)</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sheet1.xml><?xml version="1.0" encoding="utf-8"?>
<worksheet xmlns="http://schemas.openxmlformats.org/spreadsheetml/2006/main">
  <sheetPr>
    <outlinePr summaryBelow="1" summaryRight="1"/>
    <pageSetUpPr/>
  </sheetPr>
  <dimension ref="A1:A58"/>
  <sheetViews>
    <sheetView workbookViewId="0">
      <selection activeCell="A1" sqref="A1"/>
    </sheetView>
  </sheetViews>
  <sheetFormatPr baseColWidth="8" defaultRowHeight="15"/>
  <sheetData>
    <row r="1">
      <c r="A1" t="inlineStr">
        <is>
          <t>LSE Name</t>
        </is>
      </c>
    </row>
    <row r="2">
      <c r="A2" t="inlineStr">
        <is>
          <t>3 Phases Renewables (3PR)</t>
        </is>
      </c>
    </row>
    <row r="3">
      <c r="A3" t="inlineStr">
        <is>
          <t xml:space="preserve"> Agera Energy (AGR)</t>
        </is>
      </c>
    </row>
    <row r="4">
      <c r="A4" t="inlineStr">
        <is>
          <t xml:space="preserve"> American PowerNet Management (APN)</t>
        </is>
      </c>
    </row>
    <row r="5">
      <c r="A5" t="inlineStr">
        <is>
          <t xml:space="preserve"> Apple Valley Choice Energy (AVCE)</t>
        </is>
      </c>
    </row>
    <row r="6">
      <c r="A6" t="inlineStr">
        <is>
          <t xml:space="preserve"> Ava Community Energy Authority (AVA - formerly EBCE)</t>
        </is>
      </c>
    </row>
    <row r="7">
      <c r="A7" t="inlineStr">
        <is>
          <t xml:space="preserve"> Bear Valley Electric Service (BVES)</t>
        </is>
      </c>
    </row>
    <row r="8">
      <c r="A8" t="inlineStr">
        <is>
          <t xml:space="preserve"> BP Energy Retail Company (BPERC - formerly EDF)</t>
        </is>
      </c>
    </row>
    <row r="9">
      <c r="A9" t="inlineStr">
        <is>
          <t xml:space="preserve"> Brookfield Renewable Energy Marketing U.S. (BREM)</t>
        </is>
      </c>
    </row>
    <row r="10">
      <c r="A10" t="inlineStr">
        <is>
          <t xml:space="preserve"> Calpine Energy Solutions (CES)</t>
        </is>
      </c>
    </row>
    <row r="11">
      <c r="A11" t="inlineStr">
        <is>
          <t xml:space="preserve"> Calpine PowerAmerica-CA (CPOA)</t>
        </is>
      </c>
    </row>
    <row r="12">
      <c r="A12" t="inlineStr">
        <is>
          <t xml:space="preserve"> Central Coast Community Energy (3CE)</t>
        </is>
      </c>
    </row>
    <row r="13">
      <c r="A13" t="inlineStr">
        <is>
          <t xml:space="preserve"> City of Commerce (CCOM)</t>
        </is>
      </c>
    </row>
    <row r="14">
      <c r="A14" t="inlineStr">
        <is>
          <t xml:space="preserve"> Clean Energy Alliance (CEA)</t>
        </is>
      </c>
    </row>
    <row r="15">
      <c r="A15" t="inlineStr">
        <is>
          <t xml:space="preserve"> Clean Power Alliance of Southern California (CPA)</t>
        </is>
      </c>
    </row>
    <row r="16">
      <c r="A16" t="inlineStr">
        <is>
          <t xml:space="preserve"> CleanPowerSF (CPSF)</t>
        </is>
      </c>
    </row>
    <row r="17">
      <c r="A17" t="inlineStr">
        <is>
          <t xml:space="preserve"> Commercial Energy of Montana Inc. (dba Commercial Energy of CA) (COMCA)</t>
        </is>
      </c>
    </row>
    <row r="18">
      <c r="A18" t="inlineStr">
        <is>
          <t xml:space="preserve"> Constellation NewEnergy (CNE)</t>
        </is>
      </c>
    </row>
    <row r="19">
      <c r="A19" t="inlineStr">
        <is>
          <t xml:space="preserve"> Desert Community Energy (DCE)</t>
        </is>
      </c>
    </row>
    <row r="20">
      <c r="A20" t="inlineStr">
        <is>
          <t xml:space="preserve"> EnerCal USA LLC (dba Yep Energy Y.E.P.) (ENER)</t>
        </is>
      </c>
    </row>
    <row r="21">
      <c r="A21" t="inlineStr">
        <is>
          <t xml:space="preserve"> Energy for Palmdale's Independent Choice (EPIC - formerly CPALM)</t>
        </is>
      </c>
    </row>
    <row r="22">
      <c r="A22" t="inlineStr">
        <is>
          <t xml:space="preserve"> Gexa Energy (GEXA)</t>
        </is>
      </c>
    </row>
    <row r="23">
      <c r="A23" t="inlineStr">
        <is>
          <t xml:space="preserve"> Just Energy Solutions (JES)</t>
        </is>
      </c>
    </row>
    <row r="24">
      <c r="A24" t="inlineStr">
        <is>
          <t xml:space="preserve"> King City Community Power (KCCP)</t>
        </is>
      </c>
    </row>
    <row r="25">
      <c r="A25" t="inlineStr">
        <is>
          <t xml:space="preserve"> Lancaster Choice Energy (LCE)</t>
        </is>
      </c>
    </row>
    <row r="26">
      <c r="A26" t="inlineStr">
        <is>
          <t xml:space="preserve"> Liberty Power Delaware (LIBD)</t>
        </is>
      </c>
    </row>
    <row r="27">
      <c r="A27" t="inlineStr">
        <is>
          <t xml:space="preserve"> Liberty Power Holdings (LIBH)</t>
        </is>
      </c>
    </row>
    <row r="28">
      <c r="A28" t="inlineStr">
        <is>
          <t xml:space="preserve"> Liberty Utilities (LIBU)</t>
        </is>
      </c>
    </row>
    <row r="29">
      <c r="A29" t="inlineStr">
        <is>
          <t xml:space="preserve"> Marin Clean Energy (MCE)</t>
        </is>
      </c>
    </row>
    <row r="30">
      <c r="A30" t="inlineStr">
        <is>
          <t xml:space="preserve"> NRG (NRG - formerly Direct Energy Business/DEB)</t>
        </is>
      </c>
    </row>
    <row r="31">
      <c r="A31" t="inlineStr">
        <is>
          <t xml:space="preserve"> Orange County Power Authority (OCPA)</t>
        </is>
      </c>
    </row>
    <row r="32">
      <c r="A32" t="inlineStr">
        <is>
          <t xml:space="preserve"> Pacific Gas and Electric (PG)</t>
        </is>
      </c>
    </row>
    <row r="33">
      <c r="A33" t="inlineStr">
        <is>
          <t xml:space="preserve"> PacifiCorp (PCOR)</t>
        </is>
      </c>
    </row>
    <row r="34">
      <c r="A34" t="inlineStr">
        <is>
          <t xml:space="preserve"> Palmco Power (PALM)</t>
        </is>
      </c>
    </row>
    <row r="35">
      <c r="A35" t="inlineStr">
        <is>
          <t xml:space="preserve"> Peninsula Clean Energy (PCE)</t>
        </is>
      </c>
    </row>
    <row r="36">
      <c r="A36" t="inlineStr">
        <is>
          <t xml:space="preserve"> Pico Rivera Innovative Municipal Energy (PRIME)</t>
        </is>
      </c>
    </row>
    <row r="37">
      <c r="A37" t="inlineStr">
        <is>
          <t xml:space="preserve"> Pilot Power Group (PPG)</t>
        </is>
      </c>
    </row>
    <row r="38">
      <c r="A38" t="inlineStr">
        <is>
          <t xml:space="preserve"> Pioneer Community Energy (PION)</t>
        </is>
      </c>
    </row>
    <row r="39">
      <c r="A39" t="inlineStr">
        <is>
          <t xml:space="preserve"> Pomona Choice Energy (POCE - formerly CPOM)</t>
        </is>
      </c>
    </row>
    <row r="40">
      <c r="A40" t="inlineStr">
        <is>
          <t xml:space="preserve"> Praxair Plainfield (PRAX)</t>
        </is>
      </c>
    </row>
    <row r="41">
      <c r="A41" t="inlineStr">
        <is>
          <t xml:space="preserve"> Rancho Mirage Energy Authority (RMEA)</t>
        </is>
      </c>
    </row>
    <row r="42">
      <c r="A42" t="inlineStr">
        <is>
          <t xml:space="preserve"> Redwood Coast Energy Authority (RCEA)</t>
        </is>
      </c>
    </row>
    <row r="43">
      <c r="A43" t="inlineStr">
        <is>
          <t xml:space="preserve"> San Diego Community Power (SDCP)</t>
        </is>
      </c>
    </row>
    <row r="44">
      <c r="A44" t="inlineStr">
        <is>
          <t xml:space="preserve"> San Diego Gas &amp; Electric (SD)</t>
        </is>
      </c>
    </row>
    <row r="45">
      <c r="A45" t="inlineStr">
        <is>
          <t xml:space="preserve"> San Jacinto Power (SJP)</t>
        </is>
      </c>
    </row>
    <row r="46">
      <c r="A46" t="inlineStr">
        <is>
          <t xml:space="preserve"> San Joaquin Valley Clean Energy Organization (SJVCE)</t>
        </is>
      </c>
    </row>
    <row r="47">
      <c r="A47" t="inlineStr">
        <is>
          <t xml:space="preserve"> San Jose Clean Energy (SJCE)</t>
        </is>
      </c>
    </row>
    <row r="48">
      <c r="A48" t="inlineStr">
        <is>
          <t xml:space="preserve"> Santa Barbara Clean Energy (SBCE - formerly CSB)</t>
        </is>
      </c>
    </row>
    <row r="49">
      <c r="A49" t="inlineStr">
        <is>
          <t xml:space="preserve"> Shell Energy North America (SHEL)</t>
        </is>
      </c>
    </row>
    <row r="50">
      <c r="A50" t="inlineStr">
        <is>
          <t xml:space="preserve"> Silicon Valley Clean Energy (SVCE)</t>
        </is>
      </c>
    </row>
    <row r="51">
      <c r="A51" t="inlineStr">
        <is>
          <t xml:space="preserve"> Solana Energy Alliance (SEA)</t>
        </is>
      </c>
    </row>
    <row r="52">
      <c r="A52" t="inlineStr">
        <is>
          <t xml:space="preserve"> Sonoma Clean Power Authority (SCPA)</t>
        </is>
      </c>
    </row>
    <row r="53">
      <c r="A53" t="inlineStr">
        <is>
          <t xml:space="preserve"> Southern California Edison (SC)</t>
        </is>
      </c>
    </row>
    <row r="54">
      <c r="A54" t="inlineStr">
        <is>
          <t xml:space="preserve"> Tenaska Power (TEN)</t>
        </is>
      </c>
    </row>
    <row r="55">
      <c r="A55" t="inlineStr">
        <is>
          <t xml:space="preserve"> The Regents of the University of California (UCR)</t>
        </is>
      </c>
    </row>
    <row r="56">
      <c r="A56" t="inlineStr">
        <is>
          <t xml:space="preserve"> Tiger Natural Gas (TNG)</t>
        </is>
      </c>
    </row>
    <row r="57">
      <c r="A57" t="inlineStr">
        <is>
          <t xml:space="preserve"> Valley Clean Energy Alliance (VCEA)</t>
        </is>
      </c>
    </row>
    <row r="58">
      <c r="A58" t="inlineStr">
        <is>
          <t xml:space="preserve"> Western Community Energy (WCE)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500"/>
  <sheetViews>
    <sheetView workbookViewId="0">
      <selection activeCell="A1" sqref="A1"/>
    </sheetView>
  </sheetViews>
  <sheetFormatPr baseColWidth="8" defaultRowHeight="15"/>
  <cols>
    <col width="13" customWidth="1" min="2" max="2"/>
    <col width="13" customWidth="1" min="3" max="3"/>
    <col width="13" customWidth="1" min="4" max="4"/>
  </cols>
  <sheetData>
    <row r="1">
      <c r="A1" t="inlineStr"/>
      <c r="B1" t="inlineStr"/>
      <c r="C1" t="inlineStr"/>
      <c r="D1" t="inlineStr"/>
    </row>
    <row r="2">
      <c r="A2" t="inlineStr"/>
      <c r="B2" t="inlineStr"/>
      <c r="C2" s="1" t="inlineStr">
        <is>
          <t>CALIFORNIA'S RENEWABLES PORTFOLIO STANDARD PROGRAM</t>
        </is>
      </c>
      <c r="D2" t="inlineStr"/>
    </row>
    <row r="3">
      <c r="A3" t="inlineStr"/>
      <c r="B3" t="inlineStr"/>
      <c r="C3" t="inlineStr"/>
      <c r="D3" t="inlineStr"/>
    </row>
    <row r="4">
      <c r="A4" t="inlineStr"/>
      <c r="B4" s="2" t="inlineStr">
        <is>
          <t>RPS Procurement Plan: Renewable Net Short Quantitative Response</t>
        </is>
      </c>
      <c r="C4" s="3" t="inlineStr"/>
      <c r="D4" s="3" t="inlineStr"/>
      <c r="E4" s="3" t="n"/>
      <c r="F4" s="3" t="n"/>
      <c r="G4" s="3" t="n"/>
      <c r="H4" s="3" t="n"/>
      <c r="I4" s="3" t="n"/>
      <c r="J4" s="3" t="n"/>
      <c r="K4" s="3" t="n"/>
      <c r="L4" s="3" t="n"/>
      <c r="M4" s="3" t="n"/>
      <c r="N4" s="4" t="n"/>
    </row>
    <row r="5">
      <c r="A5" t="inlineStr"/>
      <c r="B5" t="inlineStr"/>
      <c r="C5" t="inlineStr"/>
      <c r="D5" t="inlineStr"/>
    </row>
    <row r="6">
      <c r="A6" t="inlineStr"/>
      <c r="B6" s="5" t="inlineStr">
        <is>
          <t xml:space="preserve">Renewable Net Short calculations are to be submitted by all retail sellers each year with their RPS Procurement Plans, as required by the Public Utilities Code 399.13 and Commission decisions, notably, Decision (D.) 11-12-020, D.11-12-052, D.12-06-038, D.14-12-023, and D.16-12-040. Any questions concerning the contents or formulas within this spreadsheet should be directed to the Energy Division RPS team at rpscompliance@cpuc.ca.gov. </t>
        </is>
      </c>
      <c r="C6" s="6" t="inlineStr"/>
      <c r="D6" s="6" t="inlineStr"/>
      <c r="E6" s="6" t="n"/>
      <c r="F6" s="6" t="n"/>
      <c r="G6" s="6" t="n"/>
      <c r="H6" s="6" t="n"/>
      <c r="I6" s="6" t="n"/>
      <c r="J6" s="6" t="n"/>
      <c r="K6" s="6" t="n"/>
      <c r="L6" s="6" t="n"/>
      <c r="M6" s="6" t="n"/>
      <c r="N6" s="6" t="n"/>
      <c r="O6" s="7" t="n"/>
    </row>
    <row r="7">
      <c r="A7" t="inlineStr"/>
      <c r="B7" s="8" t="inlineStr"/>
      <c r="C7" t="inlineStr"/>
      <c r="D7" t="inlineStr"/>
      <c r="O7" s="9" t="n"/>
    </row>
    <row r="8">
      <c r="A8" t="inlineStr"/>
      <c r="B8" s="8" t="inlineStr"/>
      <c r="C8" t="inlineStr"/>
      <c r="D8" t="inlineStr"/>
      <c r="O8" s="9" t="n"/>
    </row>
    <row r="9">
      <c r="A9" t="inlineStr"/>
      <c r="B9" s="8" t="inlineStr"/>
      <c r="C9" t="inlineStr"/>
      <c r="D9" t="inlineStr"/>
      <c r="O9" s="9" t="n"/>
    </row>
    <row r="10">
      <c r="A10" t="inlineStr"/>
      <c r="B10" s="10" t="inlineStr"/>
      <c r="C10" s="11" t="inlineStr"/>
      <c r="D10" s="11" t="inlineStr"/>
      <c r="E10" s="11" t="n"/>
      <c r="F10" s="11" t="n"/>
      <c r="G10" s="11" t="n"/>
      <c r="H10" s="11" t="n"/>
      <c r="I10" s="11" t="n"/>
      <c r="J10" s="11" t="n"/>
      <c r="K10" s="11" t="n"/>
      <c r="L10" s="11" t="n"/>
      <c r="M10" s="11" t="n"/>
      <c r="N10" s="11" t="n"/>
      <c r="O10" s="12" t="n"/>
    </row>
    <row r="11">
      <c r="A11" t="inlineStr"/>
      <c r="B11" s="13" t="inlineStr">
        <is>
          <t>Procedural Guidelines</t>
        </is>
      </c>
      <c r="C11" s="3" t="inlineStr"/>
      <c r="D11" s="3" t="inlineStr"/>
      <c r="E11" s="3" t="n"/>
      <c r="F11" s="3" t="n"/>
      <c r="G11" s="3" t="n"/>
      <c r="H11" s="3" t="n"/>
      <c r="I11" s="3" t="n"/>
      <c r="J11" s="3" t="n"/>
      <c r="K11" s="3" t="n"/>
      <c r="L11" s="3" t="n"/>
      <c r="M11" s="3" t="n"/>
      <c r="N11" s="3" t="n"/>
      <c r="O11" s="4" t="n"/>
    </row>
    <row r="12">
      <c r="A12" t="inlineStr"/>
      <c r="B12" t="inlineStr"/>
      <c r="C12" s="14" t="inlineStr">
        <is>
          <t>1)</t>
        </is>
      </c>
      <c r="D12" s="15" t="inlineStr">
        <is>
          <t xml:space="preserve">Public Utilities Code 399.13(a)(1) requires Investor-Owned Utilities (IOUs), Small and Multi-Jurisdictional Utilities (SMJUs), Electric Service Providers (ESPs), and Community Choice Aggregators (CCAs) to submit an RPS Procurement Plan each year to the CPUC to demonstrate that a sufficient amount of renewable energy has been procured to meet the obligations of the California RPS Program requirements. </t>
        </is>
      </c>
    </row>
    <row r="13">
      <c r="A13" t="inlineStr"/>
      <c r="B13" t="inlineStr"/>
      <c r="C13" s="16" t="inlineStr"/>
      <c r="D13" t="inlineStr"/>
    </row>
    <row r="14">
      <c r="A14" t="inlineStr"/>
      <c r="B14" t="inlineStr"/>
      <c r="C14" s="16" t="inlineStr"/>
      <c r="D14" t="inlineStr"/>
    </row>
    <row r="15">
      <c r="A15" t="inlineStr"/>
      <c r="B15" t="inlineStr"/>
      <c r="C15" s="16" t="inlineStr"/>
      <c r="D15" t="inlineStr"/>
    </row>
    <row r="16">
      <c r="A16" t="inlineStr"/>
      <c r="B16" t="inlineStr"/>
      <c r="C16" s="16" t="inlineStr"/>
      <c r="D16" t="inlineStr"/>
    </row>
    <row r="17">
      <c r="A17" t="inlineStr"/>
      <c r="B17" t="inlineStr"/>
      <c r="C17" s="16" t="inlineStr"/>
      <c r="D17" t="inlineStr"/>
    </row>
    <row r="18">
      <c r="A18" t="inlineStr"/>
      <c r="B18" t="inlineStr"/>
      <c r="C18" s="17" t="inlineStr">
        <is>
          <t>2)</t>
        </is>
      </c>
      <c r="D18" s="15" t="inlineStr">
        <is>
          <t xml:space="preserve">Quantitative Responses must be submitted as part of a retail seller’s RPS Procurement Plan to the Commission as specified in the Assigned Commissioner Ruling directing filing of RPS Procurement Plans, and the May 21, 2014 Ruling, Administrative Law Judge’s Ruling on Renewable Net Short, issued in R.11-05-005, (http://docs.cpuc.ca.gov/PublishedDocs/Efile/G000/M091/K331/91331194.PDF) </t>
        </is>
      </c>
    </row>
    <row r="19">
      <c r="A19" t="inlineStr"/>
      <c r="B19" t="inlineStr"/>
      <c r="C19" s="16" t="inlineStr"/>
      <c r="D19" t="inlineStr"/>
    </row>
    <row r="20">
      <c r="A20" t="inlineStr"/>
      <c r="B20" t="inlineStr"/>
      <c r="C20" s="16" t="inlineStr"/>
      <c r="D20" s="15" t="inlineStr">
        <is>
          <t>a) If a PDF version (vs. Excel file) is included in retail seller’s RPS Plan, then all pages must be legible. If a retail sellers seeks confidentiality of any portion of the data, the retail seller is responsible for maintaining confidentiality when serving a redacted report.</t>
        </is>
      </c>
    </row>
    <row r="21">
      <c r="A21" t="inlineStr"/>
      <c r="B21" t="inlineStr"/>
      <c r="C21" s="16" t="inlineStr"/>
      <c r="D21" t="inlineStr"/>
    </row>
    <row r="22">
      <c r="A22" t="inlineStr"/>
      <c r="B22" t="inlineStr"/>
      <c r="C22" s="16" t="inlineStr"/>
      <c r="D22" t="inlineStr"/>
    </row>
    <row r="23">
      <c r="A23" t="inlineStr"/>
      <c r="B23" t="inlineStr"/>
      <c r="C23" s="16" t="inlineStr"/>
      <c r="D23" t="inlineStr"/>
    </row>
    <row r="24">
      <c r="A24" t="inlineStr"/>
      <c r="B24" t="inlineStr"/>
      <c r="C24" s="16" t="inlineStr"/>
      <c r="D24" t="inlineStr"/>
    </row>
    <row r="25">
      <c r="A25" t="inlineStr"/>
      <c r="B25" t="inlineStr"/>
      <c r="C25" s="16" t="inlineStr"/>
      <c r="D25" t="inlineStr"/>
    </row>
    <row r="26">
      <c r="A26" t="inlineStr"/>
      <c r="B26" t="inlineStr"/>
      <c r="C26" s="16" t="inlineStr"/>
      <c r="D26" t="inlineStr"/>
    </row>
    <row r="27">
      <c r="A27" t="inlineStr"/>
      <c r="B27" t="inlineStr"/>
      <c r="C27" s="16" t="inlineStr"/>
      <c r="D27" t="inlineStr"/>
    </row>
    <row r="28">
      <c r="A28" t="inlineStr"/>
      <c r="B28" t="inlineStr"/>
      <c r="C28" s="16" t="inlineStr"/>
      <c r="D28" t="inlineStr"/>
    </row>
    <row r="29">
      <c r="A29" t="inlineStr"/>
      <c r="B29" t="inlineStr"/>
      <c r="C29" s="16" t="inlineStr"/>
      <c r="D29" s="5" t="inlineStr">
        <is>
          <t>b) Submit a confidential Excel version of this spreadsheet to the Energy Division via the CPUC RPS Database (https://rpsd.cpuc.ca.gov/). Please only submit this file in .xls or .xlsx format to the database and contact rpscompliance@cpuc.ca.gov and/or RPS database support rpsd_support@cpuc.ca.gov with any questions.</t>
        </is>
      </c>
      <c r="E29" s="6" t="n"/>
      <c r="F29" s="6" t="n"/>
      <c r="G29" s="6" t="n"/>
      <c r="H29" s="6" t="n"/>
      <c r="I29" s="6" t="n"/>
      <c r="J29" s="6" t="n"/>
      <c r="K29" s="6" t="n"/>
      <c r="L29" s="6" t="n"/>
      <c r="M29" s="6" t="n"/>
      <c r="N29" s="7" t="n"/>
    </row>
    <row r="30">
      <c r="A30" t="inlineStr"/>
      <c r="B30" t="inlineStr"/>
      <c r="C30" s="16" t="inlineStr"/>
      <c r="D30" s="8" t="inlineStr"/>
      <c r="N30" s="9" t="n"/>
    </row>
    <row r="31">
      <c r="A31" t="inlineStr"/>
      <c r="B31" t="inlineStr"/>
      <c r="C31" s="16" t="inlineStr"/>
      <c r="D31" s="8" t="inlineStr"/>
      <c r="N31" s="9" t="n"/>
    </row>
    <row r="32">
      <c r="A32" t="inlineStr"/>
      <c r="B32" t="inlineStr"/>
      <c r="C32" s="16" t="inlineStr"/>
      <c r="D32" s="8" t="inlineStr"/>
      <c r="N32" s="9" t="n"/>
    </row>
    <row r="33">
      <c r="A33" t="inlineStr"/>
      <c r="B33" t="inlineStr"/>
      <c r="C33" s="16" t="inlineStr"/>
      <c r="D33" s="8" t="inlineStr"/>
      <c r="N33" s="9" t="n"/>
    </row>
    <row r="34">
      <c r="A34" t="inlineStr"/>
      <c r="B34" t="inlineStr"/>
      <c r="C34" s="16" t="inlineStr"/>
      <c r="D34" s="8" t="inlineStr"/>
      <c r="N34" s="9" t="n"/>
    </row>
    <row r="35">
      <c r="A35" t="inlineStr"/>
      <c r="B35" t="inlineStr"/>
      <c r="C35" s="16" t="inlineStr"/>
      <c r="D35" s="8" t="inlineStr"/>
      <c r="N35" s="9" t="n"/>
    </row>
    <row r="36">
      <c r="A36" t="inlineStr"/>
      <c r="B36" t="inlineStr"/>
      <c r="C36" s="16" t="inlineStr"/>
      <c r="D36" s="10" t="inlineStr"/>
      <c r="E36" s="11" t="n"/>
      <c r="F36" s="11" t="n"/>
      <c r="G36" s="11" t="n"/>
      <c r="H36" s="11" t="n"/>
      <c r="I36" s="11" t="n"/>
      <c r="J36" s="11" t="n"/>
      <c r="K36" s="11" t="n"/>
      <c r="L36" s="11" t="n"/>
      <c r="M36" s="11" t="n"/>
      <c r="N36" s="12" t="n"/>
    </row>
    <row r="37">
      <c r="A37" t="inlineStr"/>
      <c r="B37" t="inlineStr"/>
      <c r="C37" s="16" t="inlineStr"/>
      <c r="D37" t="inlineStr"/>
    </row>
    <row r="38">
      <c r="A38" t="inlineStr"/>
      <c r="B38" t="inlineStr"/>
      <c r="C38" s="16" t="inlineStr"/>
      <c r="D38" t="inlineStr"/>
    </row>
    <row r="39">
      <c r="A39" t="inlineStr"/>
      <c r="B39" t="inlineStr"/>
      <c r="C39" s="16" t="inlineStr"/>
      <c r="D39" t="inlineStr"/>
    </row>
    <row r="40">
      <c r="A40" t="inlineStr"/>
      <c r="B40" t="inlineStr"/>
      <c r="C40" s="16" t="inlineStr"/>
      <c r="D40" t="inlineStr"/>
    </row>
    <row r="41">
      <c r="A41" t="inlineStr"/>
      <c r="B41" t="inlineStr"/>
      <c r="C41" s="16" t="inlineStr"/>
      <c r="D41" t="inlineStr"/>
    </row>
    <row r="42">
      <c r="A42" t="inlineStr"/>
      <c r="B42" t="inlineStr"/>
      <c r="C42" s="16" t="inlineStr"/>
      <c r="D42" t="inlineStr"/>
    </row>
    <row r="43">
      <c r="A43" t="inlineStr"/>
      <c r="B43" t="inlineStr"/>
      <c r="C43" s="16" t="inlineStr"/>
      <c r="D43" t="inlineStr"/>
    </row>
    <row r="44">
      <c r="A44" t="inlineStr"/>
      <c r="B44" t="inlineStr"/>
      <c r="C44" s="16" t="inlineStr"/>
      <c r="D44" t="inlineStr"/>
    </row>
    <row r="45">
      <c r="A45" t="inlineStr"/>
      <c r="B45" t="inlineStr"/>
      <c r="C45" s="16" t="inlineStr"/>
      <c r="D45" t="inlineStr"/>
    </row>
    <row r="46">
      <c r="A46" t="inlineStr"/>
      <c r="B46" t="inlineStr"/>
      <c r="C46" s="16" t="inlineStr"/>
      <c r="D46" t="inlineStr"/>
    </row>
    <row r="47">
      <c r="A47" t="inlineStr"/>
      <c r="B47" t="inlineStr"/>
      <c r="C47" s="16" t="inlineStr"/>
      <c r="D47" t="inlineStr"/>
    </row>
    <row r="48">
      <c r="A48" t="inlineStr"/>
      <c r="B48" t="inlineStr"/>
      <c r="C48" s="16" t="inlineStr"/>
      <c r="D48" t="inlineStr"/>
    </row>
    <row r="49">
      <c r="A49" t="inlineStr"/>
      <c r="B49" t="inlineStr"/>
      <c r="C49" s="16" t="inlineStr"/>
      <c r="D49" t="inlineStr"/>
    </row>
    <row r="50">
      <c r="A50" t="inlineStr"/>
      <c r="B50" t="inlineStr"/>
      <c r="C50" s="16" t="inlineStr"/>
      <c r="D50" t="inlineStr"/>
    </row>
    <row r="51">
      <c r="A51" t="inlineStr"/>
      <c r="B51" t="inlineStr"/>
      <c r="C51" s="16" t="inlineStr"/>
      <c r="D51" t="inlineStr"/>
    </row>
    <row r="52">
      <c r="A52" t="inlineStr"/>
      <c r="B52" t="inlineStr"/>
      <c r="C52" s="16" t="inlineStr"/>
      <c r="D52" t="inlineStr"/>
    </row>
    <row r="53">
      <c r="A53" t="inlineStr"/>
      <c r="B53" t="inlineStr"/>
      <c r="C53" s="16" t="inlineStr"/>
      <c r="D53" t="inlineStr"/>
    </row>
    <row r="54">
      <c r="A54" t="inlineStr"/>
      <c r="B54" t="inlineStr"/>
      <c r="C54" s="16" t="inlineStr"/>
      <c r="D54" t="inlineStr"/>
    </row>
    <row r="55">
      <c r="A55" t="inlineStr"/>
      <c r="B55" t="inlineStr"/>
      <c r="C55" s="16" t="inlineStr"/>
      <c r="D55" t="inlineStr"/>
    </row>
    <row r="56">
      <c r="A56" t="inlineStr"/>
      <c r="B56" t="inlineStr"/>
      <c r="C56" s="16" t="inlineStr"/>
      <c r="D56" t="inlineStr"/>
    </row>
    <row r="57">
      <c r="A57" t="inlineStr"/>
      <c r="B57" t="inlineStr"/>
      <c r="C57" s="16" t="inlineStr"/>
      <c r="D57" t="inlineStr"/>
    </row>
    <row r="58">
      <c r="A58" t="inlineStr"/>
      <c r="B58" t="inlineStr"/>
      <c r="C58" s="16" t="inlineStr"/>
      <c r="D58" t="inlineStr"/>
    </row>
    <row r="59">
      <c r="A59" t="inlineStr"/>
      <c r="B59" t="inlineStr"/>
      <c r="C59" s="16" t="inlineStr"/>
      <c r="D59" t="inlineStr"/>
    </row>
    <row r="60">
      <c r="A60" t="inlineStr"/>
      <c r="B60" t="inlineStr"/>
      <c r="C60" s="16" t="inlineStr"/>
      <c r="D60" t="inlineStr"/>
    </row>
    <row r="61">
      <c r="A61" t="inlineStr"/>
      <c r="B61" t="inlineStr"/>
      <c r="C61" s="16" t="inlineStr"/>
      <c r="D61" t="inlineStr"/>
    </row>
    <row r="62">
      <c r="A62" t="inlineStr"/>
      <c r="B62" t="inlineStr"/>
      <c r="C62" s="16" t="inlineStr"/>
      <c r="D62" t="inlineStr"/>
    </row>
    <row r="63">
      <c r="A63" t="inlineStr"/>
      <c r="B63" t="inlineStr"/>
      <c r="C63" s="16" t="inlineStr"/>
      <c r="D63" t="inlineStr"/>
    </row>
    <row r="64">
      <c r="A64" t="inlineStr"/>
      <c r="B64" t="inlineStr"/>
      <c r="C64" s="16" t="inlineStr"/>
      <c r="D64" t="inlineStr"/>
    </row>
    <row r="65">
      <c r="A65" t="inlineStr"/>
      <c r="B65" t="inlineStr"/>
      <c r="C65" s="16" t="inlineStr"/>
      <c r="D65" t="inlineStr"/>
    </row>
    <row r="66">
      <c r="A66" t="inlineStr"/>
      <c r="B66" t="inlineStr"/>
      <c r="C66" s="16" t="inlineStr"/>
      <c r="D66" t="inlineStr"/>
    </row>
    <row r="67">
      <c r="A67" t="inlineStr"/>
      <c r="B67" t="inlineStr"/>
      <c r="C67" s="16" t="inlineStr"/>
      <c r="D67" t="inlineStr"/>
    </row>
    <row r="68">
      <c r="A68" t="inlineStr"/>
      <c r="B68" t="inlineStr"/>
      <c r="C68" s="16" t="inlineStr"/>
      <c r="D68" t="inlineStr"/>
    </row>
    <row r="69">
      <c r="A69" t="inlineStr"/>
      <c r="B69" t="inlineStr"/>
      <c r="C69" s="16" t="inlineStr"/>
      <c r="D69" t="inlineStr"/>
    </row>
    <row r="70">
      <c r="A70" t="inlineStr"/>
      <c r="B70" t="inlineStr"/>
      <c r="C70" s="16" t="inlineStr"/>
      <c r="D70" t="inlineStr"/>
    </row>
    <row r="71">
      <c r="A71" t="inlineStr"/>
      <c r="B71" t="inlineStr"/>
      <c r="C71" s="16" t="inlineStr"/>
      <c r="D71" t="inlineStr"/>
    </row>
    <row r="72">
      <c r="A72" t="inlineStr"/>
      <c r="B72" t="inlineStr"/>
      <c r="C72" s="16" t="inlineStr"/>
      <c r="D72" t="inlineStr"/>
    </row>
    <row r="73">
      <c r="A73" t="inlineStr"/>
      <c r="B73" t="inlineStr"/>
      <c r="C73" s="16" t="inlineStr"/>
      <c r="D73" t="inlineStr"/>
    </row>
    <row r="74">
      <c r="A74" t="inlineStr"/>
      <c r="B74" t="inlineStr"/>
      <c r="C74" s="16" t="inlineStr"/>
      <c r="D74" t="inlineStr"/>
    </row>
    <row r="75">
      <c r="A75" t="inlineStr"/>
      <c r="B75" t="inlineStr"/>
      <c r="C75" s="16" t="inlineStr"/>
      <c r="D75" t="inlineStr"/>
    </row>
    <row r="76">
      <c r="A76" t="inlineStr"/>
      <c r="B76" t="inlineStr"/>
      <c r="C76" s="16" t="inlineStr"/>
      <c r="D76" t="inlineStr"/>
    </row>
    <row r="77">
      <c r="A77" t="inlineStr"/>
      <c r="B77" t="inlineStr"/>
      <c r="C77" s="16" t="inlineStr"/>
      <c r="D77" t="inlineStr"/>
    </row>
    <row r="78">
      <c r="A78" t="inlineStr"/>
      <c r="B78" t="inlineStr"/>
      <c r="C78" s="16" t="inlineStr"/>
      <c r="D78" t="inlineStr"/>
    </row>
    <row r="79">
      <c r="A79" t="inlineStr"/>
      <c r="B79" t="inlineStr"/>
      <c r="C79" s="16" t="inlineStr"/>
      <c r="D79" t="inlineStr"/>
    </row>
    <row r="80">
      <c r="A80" t="inlineStr"/>
      <c r="B80" t="inlineStr"/>
      <c r="C80" s="16" t="inlineStr"/>
      <c r="D80" t="inlineStr"/>
    </row>
    <row r="81">
      <c r="A81" t="inlineStr"/>
      <c r="B81" t="inlineStr"/>
      <c r="C81" s="16" t="inlineStr"/>
      <c r="D81" t="inlineStr"/>
    </row>
    <row r="82">
      <c r="A82" t="inlineStr"/>
      <c r="B82" t="inlineStr"/>
      <c r="C82" s="16" t="inlineStr"/>
      <c r="D82" t="inlineStr"/>
    </row>
    <row r="83">
      <c r="A83" t="inlineStr"/>
      <c r="B83" t="inlineStr"/>
      <c r="C83" s="16" t="inlineStr"/>
      <c r="D83" t="inlineStr"/>
    </row>
    <row r="84">
      <c r="A84" t="inlineStr"/>
      <c r="B84" t="inlineStr"/>
      <c r="C84" s="16" t="inlineStr"/>
      <c r="D84" t="inlineStr"/>
    </row>
    <row r="85">
      <c r="A85" t="inlineStr"/>
      <c r="B85" t="inlineStr"/>
      <c r="C85" s="16" t="inlineStr"/>
      <c r="D85" t="inlineStr"/>
    </row>
    <row r="86">
      <c r="A86" t="inlineStr"/>
      <c r="B86" t="inlineStr"/>
      <c r="C86" s="16" t="inlineStr"/>
      <c r="D86" t="inlineStr"/>
    </row>
    <row r="87">
      <c r="A87" t="inlineStr"/>
      <c r="B87" t="inlineStr"/>
      <c r="C87" s="16" t="inlineStr"/>
      <c r="D87" t="inlineStr"/>
    </row>
    <row r="88">
      <c r="A88" t="inlineStr"/>
      <c r="B88" t="inlineStr"/>
      <c r="C88" s="16" t="inlineStr"/>
      <c r="D88" t="inlineStr"/>
    </row>
    <row r="89">
      <c r="A89" t="inlineStr"/>
      <c r="B89" t="inlineStr"/>
      <c r="C89" s="16" t="inlineStr"/>
      <c r="D89" t="inlineStr"/>
    </row>
    <row r="90">
      <c r="A90" t="inlineStr"/>
      <c r="B90" t="inlineStr"/>
      <c r="C90" s="16" t="inlineStr"/>
      <c r="D90" t="inlineStr"/>
    </row>
    <row r="91">
      <c r="A91" t="inlineStr"/>
      <c r="B91" t="inlineStr"/>
      <c r="C91" s="16" t="inlineStr"/>
      <c r="D91" t="inlineStr"/>
    </row>
    <row r="92">
      <c r="A92" t="inlineStr"/>
      <c r="B92" t="inlineStr"/>
      <c r="C92" s="16" t="inlineStr"/>
      <c r="D92" t="inlineStr"/>
    </row>
    <row r="93">
      <c r="A93" t="inlineStr"/>
      <c r="B93" t="inlineStr"/>
      <c r="C93" s="16" t="inlineStr"/>
      <c r="D93" t="inlineStr"/>
    </row>
    <row r="94">
      <c r="A94" t="inlineStr"/>
      <c r="B94" t="inlineStr"/>
      <c r="C94" s="16" t="inlineStr"/>
      <c r="D94" t="inlineStr"/>
    </row>
    <row r="95">
      <c r="A95" t="inlineStr"/>
      <c r="B95" t="inlineStr"/>
      <c r="C95" s="16" t="inlineStr"/>
      <c r="D95" t="inlineStr"/>
    </row>
    <row r="96">
      <c r="A96" t="inlineStr"/>
      <c r="B96" t="inlineStr"/>
      <c r="C96" s="16" t="inlineStr"/>
      <c r="D96" t="inlineStr"/>
    </row>
    <row r="97">
      <c r="A97" t="inlineStr"/>
      <c r="B97" t="inlineStr"/>
      <c r="C97" s="16" t="inlineStr"/>
      <c r="D97" t="inlineStr"/>
    </row>
    <row r="98">
      <c r="A98" t="inlineStr"/>
      <c r="B98" t="inlineStr"/>
      <c r="C98" s="16" t="inlineStr"/>
      <c r="D98" t="inlineStr"/>
    </row>
    <row r="99">
      <c r="A99" t="inlineStr"/>
      <c r="B99" t="inlineStr"/>
      <c r="C99" s="16" t="inlineStr"/>
      <c r="D99" t="inlineStr"/>
    </row>
    <row r="100">
      <c r="A100" t="inlineStr"/>
      <c r="B100" t="inlineStr"/>
      <c r="C100" s="16" t="inlineStr"/>
      <c r="D100" t="inlineStr"/>
    </row>
    <row r="101">
      <c r="A101" t="inlineStr"/>
      <c r="B101" t="inlineStr"/>
      <c r="C101" s="16" t="inlineStr"/>
      <c r="D101" t="inlineStr"/>
    </row>
    <row r="102">
      <c r="A102" t="inlineStr"/>
      <c r="B102" t="inlineStr"/>
      <c r="C102" s="16" t="inlineStr"/>
      <c r="D102" t="inlineStr"/>
    </row>
    <row r="103">
      <c r="A103" t="inlineStr"/>
      <c r="B103" t="inlineStr"/>
      <c r="C103" s="16" t="inlineStr"/>
      <c r="D103" t="inlineStr"/>
    </row>
    <row r="104">
      <c r="A104" t="inlineStr"/>
      <c r="B104" t="inlineStr"/>
      <c r="C104" s="16" t="inlineStr"/>
      <c r="D104" t="inlineStr"/>
    </row>
    <row r="105">
      <c r="A105" t="inlineStr"/>
      <c r="B105" t="inlineStr"/>
      <c r="C105" s="16" t="inlineStr"/>
      <c r="D105" t="inlineStr"/>
    </row>
    <row r="106">
      <c r="A106" t="inlineStr"/>
      <c r="B106" t="inlineStr"/>
      <c r="C106" s="16" t="inlineStr"/>
      <c r="D106" t="inlineStr"/>
    </row>
    <row r="107">
      <c r="A107" t="inlineStr"/>
      <c r="B107" t="inlineStr"/>
      <c r="C107" s="16" t="inlineStr"/>
      <c r="D107" t="inlineStr"/>
    </row>
    <row r="108">
      <c r="A108" t="inlineStr"/>
      <c r="B108" t="inlineStr"/>
      <c r="C108" s="16" t="inlineStr"/>
      <c r="D108" t="inlineStr"/>
    </row>
    <row r="109">
      <c r="A109" t="inlineStr"/>
      <c r="B109" t="inlineStr"/>
      <c r="C109" s="16" t="inlineStr"/>
      <c r="D109" t="inlineStr"/>
    </row>
    <row r="110">
      <c r="A110" t="inlineStr"/>
      <c r="B110" t="inlineStr"/>
      <c r="C110" s="16" t="inlineStr"/>
      <c r="D110" t="inlineStr"/>
    </row>
    <row r="111">
      <c r="A111" t="inlineStr"/>
      <c r="B111" t="inlineStr"/>
      <c r="C111" s="16" t="inlineStr"/>
      <c r="D111" t="inlineStr"/>
    </row>
    <row r="112">
      <c r="A112" t="inlineStr"/>
      <c r="B112" t="inlineStr"/>
      <c r="C112" s="16" t="inlineStr"/>
      <c r="D112" t="inlineStr"/>
    </row>
    <row r="113">
      <c r="A113" t="inlineStr"/>
      <c r="B113" t="inlineStr"/>
      <c r="C113" s="16" t="inlineStr"/>
      <c r="D113" t="inlineStr"/>
    </row>
    <row r="114">
      <c r="A114" t="inlineStr"/>
      <c r="B114" t="inlineStr"/>
      <c r="C114" s="16" t="inlineStr"/>
      <c r="D114" t="inlineStr"/>
    </row>
    <row r="115">
      <c r="A115" t="inlineStr"/>
      <c r="B115" t="inlineStr"/>
      <c r="C115" s="16" t="inlineStr"/>
      <c r="D115" t="inlineStr"/>
    </row>
    <row r="116">
      <c r="A116" t="inlineStr"/>
      <c r="B116" t="inlineStr"/>
      <c r="C116" s="16" t="inlineStr"/>
      <c r="D116" t="inlineStr"/>
    </row>
    <row r="117">
      <c r="A117" t="inlineStr"/>
      <c r="B117" t="inlineStr"/>
      <c r="C117" s="16" t="inlineStr"/>
      <c r="D117" t="inlineStr"/>
    </row>
    <row r="118">
      <c r="A118" t="inlineStr"/>
      <c r="B118" t="inlineStr"/>
      <c r="C118" s="16" t="inlineStr"/>
      <c r="D118" t="inlineStr"/>
    </row>
    <row r="119">
      <c r="A119" t="inlineStr"/>
      <c r="B119" t="inlineStr"/>
      <c r="C119" s="16" t="inlineStr"/>
      <c r="D119" t="inlineStr"/>
    </row>
    <row r="120">
      <c r="A120" t="inlineStr"/>
      <c r="B120" t="inlineStr"/>
      <c r="C120" s="16" t="inlineStr"/>
      <c r="D120" t="inlineStr"/>
    </row>
    <row r="121">
      <c r="A121" t="inlineStr"/>
      <c r="B121" t="inlineStr"/>
      <c r="C121" s="16" t="inlineStr"/>
      <c r="D121" t="inlineStr"/>
    </row>
    <row r="122">
      <c r="A122" t="inlineStr"/>
      <c r="B122" t="inlineStr"/>
      <c r="C122" s="16" t="inlineStr"/>
      <c r="D122" t="inlineStr"/>
    </row>
    <row r="123">
      <c r="A123" t="inlineStr"/>
      <c r="B123" t="inlineStr"/>
      <c r="C123" s="16" t="inlineStr"/>
      <c r="D123" t="inlineStr"/>
    </row>
    <row r="124">
      <c r="A124" t="inlineStr"/>
      <c r="B124" t="inlineStr"/>
      <c r="C124" s="16" t="inlineStr"/>
      <c r="D124" t="inlineStr"/>
    </row>
    <row r="125">
      <c r="A125" t="inlineStr"/>
      <c r="B125" t="inlineStr"/>
      <c r="C125" s="16" t="inlineStr"/>
      <c r="D125" t="inlineStr"/>
    </row>
    <row r="126">
      <c r="A126" t="inlineStr"/>
      <c r="B126" t="inlineStr"/>
      <c r="C126" s="16" t="inlineStr"/>
      <c r="D126" t="inlineStr"/>
    </row>
    <row r="127">
      <c r="A127" t="inlineStr"/>
      <c r="B127" t="inlineStr"/>
      <c r="C127" s="16" t="inlineStr"/>
      <c r="D127" t="inlineStr"/>
    </row>
    <row r="128">
      <c r="A128" t="inlineStr"/>
      <c r="B128" t="inlineStr"/>
      <c r="C128" s="16" t="inlineStr"/>
      <c r="D128" t="inlineStr"/>
    </row>
    <row r="129">
      <c r="A129" t="inlineStr"/>
      <c r="B129" t="inlineStr"/>
      <c r="C129" s="16" t="inlineStr"/>
      <c r="D129" t="inlineStr"/>
    </row>
    <row r="130">
      <c r="A130" t="inlineStr"/>
      <c r="B130" t="inlineStr"/>
      <c r="C130" s="16" t="inlineStr"/>
      <c r="D130" t="inlineStr"/>
    </row>
    <row r="131">
      <c r="A131" t="inlineStr"/>
      <c r="B131" t="inlineStr"/>
      <c r="C131" s="16" t="inlineStr"/>
      <c r="D131" t="inlineStr"/>
    </row>
    <row r="132">
      <c r="A132" t="inlineStr"/>
      <c r="B132" t="inlineStr"/>
      <c r="C132" s="16" t="inlineStr"/>
      <c r="D132" t="inlineStr"/>
    </row>
    <row r="133">
      <c r="A133" t="inlineStr"/>
      <c r="B133" t="inlineStr"/>
      <c r="C133" s="16" t="inlineStr"/>
      <c r="D133" t="inlineStr"/>
    </row>
    <row r="134">
      <c r="A134" t="inlineStr"/>
      <c r="B134" t="inlineStr"/>
      <c r="C134" s="16" t="inlineStr"/>
      <c r="D134" t="inlineStr"/>
    </row>
    <row r="135">
      <c r="A135" t="inlineStr"/>
      <c r="B135" t="inlineStr"/>
      <c r="C135" s="16" t="inlineStr"/>
      <c r="D135" t="inlineStr"/>
    </row>
    <row r="136">
      <c r="A136" t="inlineStr"/>
      <c r="B136" t="inlineStr"/>
      <c r="C136" s="16" t="inlineStr"/>
      <c r="D136" t="inlineStr"/>
    </row>
    <row r="137">
      <c r="A137" t="inlineStr"/>
      <c r="B137" t="inlineStr"/>
      <c r="C137" s="16" t="inlineStr"/>
      <c r="D137" t="inlineStr"/>
    </row>
    <row r="138">
      <c r="A138" t="inlineStr"/>
      <c r="B138" t="inlineStr"/>
      <c r="C138" s="16" t="inlineStr"/>
      <c r="D138" t="inlineStr"/>
    </row>
    <row r="139">
      <c r="A139" t="inlineStr"/>
      <c r="B139" t="inlineStr"/>
      <c r="C139" s="16" t="inlineStr"/>
      <c r="D139" t="inlineStr"/>
    </row>
    <row r="140">
      <c r="A140" t="inlineStr"/>
      <c r="B140" t="inlineStr"/>
      <c r="C140" s="16" t="inlineStr"/>
      <c r="D140" t="inlineStr"/>
    </row>
    <row r="141">
      <c r="A141" t="inlineStr"/>
      <c r="B141" t="inlineStr"/>
      <c r="C141" s="16" t="inlineStr"/>
      <c r="D141" t="inlineStr"/>
    </row>
    <row r="142">
      <c r="A142" t="inlineStr"/>
      <c r="B142" t="inlineStr"/>
      <c r="C142" s="16" t="inlineStr"/>
      <c r="D142" t="inlineStr"/>
    </row>
    <row r="143">
      <c r="A143" t="inlineStr"/>
      <c r="B143" t="inlineStr"/>
      <c r="C143" s="16" t="inlineStr"/>
      <c r="D143" t="inlineStr"/>
    </row>
    <row r="144">
      <c r="A144" t="inlineStr"/>
      <c r="B144" t="inlineStr"/>
      <c r="C144" s="16" t="inlineStr"/>
      <c r="D144" t="inlineStr"/>
    </row>
    <row r="145">
      <c r="A145" t="inlineStr"/>
      <c r="B145" t="inlineStr"/>
      <c r="C145" s="16" t="inlineStr"/>
      <c r="D145" t="inlineStr"/>
    </row>
    <row r="146">
      <c r="A146" t="inlineStr"/>
      <c r="B146" t="inlineStr"/>
      <c r="C146" s="16" t="inlineStr"/>
      <c r="D146" t="inlineStr"/>
    </row>
    <row r="147">
      <c r="A147" t="inlineStr"/>
      <c r="B147" t="inlineStr"/>
      <c r="C147" s="16" t="inlineStr"/>
      <c r="D147" t="inlineStr"/>
    </row>
    <row r="148">
      <c r="A148" t="inlineStr"/>
      <c r="B148" t="inlineStr"/>
      <c r="C148" s="16" t="inlineStr"/>
      <c r="D148" t="inlineStr"/>
    </row>
    <row r="149">
      <c r="A149" t="inlineStr"/>
      <c r="B149" t="inlineStr"/>
      <c r="C149" s="16" t="inlineStr"/>
      <c r="D149" t="inlineStr"/>
    </row>
    <row r="150">
      <c r="A150" t="inlineStr"/>
      <c r="B150" t="inlineStr"/>
      <c r="C150" s="16" t="inlineStr"/>
      <c r="D150" t="inlineStr"/>
    </row>
    <row r="151">
      <c r="A151" t="inlineStr"/>
      <c r="B151" t="inlineStr"/>
      <c r="C151" s="16" t="inlineStr"/>
      <c r="D151" t="inlineStr"/>
    </row>
    <row r="152">
      <c r="A152" t="inlineStr"/>
      <c r="B152" t="inlineStr"/>
      <c r="C152" s="16" t="inlineStr"/>
      <c r="D152" t="inlineStr"/>
    </row>
    <row r="153">
      <c r="A153" t="inlineStr"/>
      <c r="B153" t="inlineStr"/>
      <c r="C153" s="16" t="inlineStr"/>
      <c r="D153" t="inlineStr"/>
    </row>
    <row r="154">
      <c r="A154" t="inlineStr"/>
      <c r="B154" t="inlineStr"/>
      <c r="C154" s="16" t="inlineStr"/>
      <c r="D154" t="inlineStr"/>
    </row>
    <row r="155">
      <c r="A155" t="inlineStr"/>
      <c r="B155" t="inlineStr"/>
      <c r="C155" s="16" t="inlineStr"/>
      <c r="D155" t="inlineStr"/>
    </row>
    <row r="156">
      <c r="A156" t="inlineStr"/>
      <c r="B156" t="inlineStr"/>
      <c r="C156" s="16" t="inlineStr"/>
      <c r="D156" t="inlineStr"/>
    </row>
    <row r="157">
      <c r="A157" t="inlineStr"/>
      <c r="B157" t="inlineStr"/>
      <c r="C157" s="16" t="inlineStr"/>
      <c r="D157" t="inlineStr"/>
    </row>
    <row r="158">
      <c r="A158" t="inlineStr"/>
      <c r="B158" t="inlineStr"/>
      <c r="C158" s="16" t="inlineStr"/>
      <c r="D158" t="inlineStr"/>
    </row>
    <row r="159">
      <c r="A159" t="inlineStr"/>
      <c r="B159" t="inlineStr"/>
      <c r="C159" s="16" t="inlineStr"/>
      <c r="D159" t="inlineStr"/>
    </row>
    <row r="160">
      <c r="A160" t="inlineStr"/>
      <c r="B160" t="inlineStr"/>
      <c r="C160" s="16" t="inlineStr"/>
      <c r="D160" t="inlineStr"/>
    </row>
    <row r="161">
      <c r="A161" t="inlineStr"/>
      <c r="B161" t="inlineStr"/>
      <c r="C161" s="16" t="inlineStr"/>
      <c r="D161" t="inlineStr"/>
    </row>
    <row r="162">
      <c r="A162" t="inlineStr"/>
      <c r="B162" t="inlineStr"/>
      <c r="C162" s="16" t="inlineStr"/>
      <c r="D162" t="inlineStr"/>
    </row>
    <row r="163">
      <c r="A163" t="inlineStr"/>
      <c r="B163" t="inlineStr"/>
      <c r="C163" s="16" t="inlineStr"/>
      <c r="D163" t="inlineStr"/>
    </row>
    <row r="164">
      <c r="A164" t="inlineStr"/>
      <c r="B164" t="inlineStr"/>
      <c r="C164" s="16" t="inlineStr"/>
      <c r="D164" t="inlineStr"/>
    </row>
    <row r="165">
      <c r="A165" t="inlineStr"/>
      <c r="B165" t="inlineStr"/>
      <c r="C165" s="16" t="inlineStr"/>
      <c r="D165" t="inlineStr"/>
    </row>
    <row r="166">
      <c r="A166" t="inlineStr"/>
      <c r="B166" t="inlineStr"/>
      <c r="C166" s="16" t="inlineStr"/>
      <c r="D166" t="inlineStr"/>
    </row>
    <row r="167">
      <c r="A167" t="inlineStr"/>
      <c r="B167" t="inlineStr"/>
      <c r="C167" s="16" t="inlineStr"/>
      <c r="D167" t="inlineStr"/>
    </row>
    <row r="168">
      <c r="A168" t="inlineStr"/>
      <c r="B168" t="inlineStr"/>
      <c r="C168" s="16" t="inlineStr"/>
      <c r="D168" t="inlineStr"/>
    </row>
    <row r="169">
      <c r="A169" t="inlineStr"/>
      <c r="B169" t="inlineStr"/>
      <c r="C169" s="16" t="inlineStr"/>
      <c r="D169" t="inlineStr"/>
    </row>
    <row r="170">
      <c r="A170" t="inlineStr"/>
      <c r="B170" t="inlineStr"/>
      <c r="C170" s="16" t="inlineStr"/>
      <c r="D170" t="inlineStr"/>
    </row>
    <row r="171">
      <c r="A171" t="inlineStr"/>
      <c r="B171" t="inlineStr"/>
      <c r="C171" s="16" t="inlineStr"/>
      <c r="D171" t="inlineStr"/>
    </row>
    <row r="172">
      <c r="A172" t="inlineStr"/>
      <c r="B172" t="inlineStr"/>
      <c r="C172" s="16" t="inlineStr"/>
      <c r="D172" t="inlineStr"/>
    </row>
    <row r="173">
      <c r="A173" t="inlineStr"/>
      <c r="B173" t="inlineStr"/>
      <c r="C173" s="16" t="inlineStr"/>
      <c r="D173" t="inlineStr"/>
    </row>
    <row r="174">
      <c r="A174" t="inlineStr"/>
      <c r="B174" t="inlineStr"/>
      <c r="C174" s="16" t="inlineStr"/>
      <c r="D174" t="inlineStr"/>
    </row>
    <row r="175">
      <c r="A175" t="inlineStr"/>
      <c r="B175" t="inlineStr"/>
      <c r="C175" s="16" t="inlineStr"/>
      <c r="D175" t="inlineStr"/>
    </row>
    <row r="176">
      <c r="A176" t="inlineStr"/>
      <c r="B176" t="inlineStr"/>
      <c r="C176" s="16" t="inlineStr"/>
      <c r="D176" t="inlineStr"/>
    </row>
    <row r="177">
      <c r="A177" t="inlineStr"/>
      <c r="B177" t="inlineStr"/>
      <c r="C177" s="16" t="inlineStr"/>
      <c r="D177" t="inlineStr"/>
    </row>
    <row r="178">
      <c r="A178" t="inlineStr"/>
      <c r="B178" t="inlineStr"/>
      <c r="C178" s="16" t="inlineStr"/>
      <c r="D178" t="inlineStr"/>
    </row>
    <row r="179">
      <c r="A179" t="inlineStr"/>
      <c r="B179" t="inlineStr"/>
      <c r="C179" s="16" t="inlineStr"/>
      <c r="D179" t="inlineStr"/>
    </row>
    <row r="180">
      <c r="A180" t="inlineStr"/>
      <c r="B180" t="inlineStr"/>
      <c r="C180" s="16" t="inlineStr"/>
      <c r="D180" t="inlineStr"/>
    </row>
    <row r="181">
      <c r="A181" t="inlineStr"/>
      <c r="B181" t="inlineStr"/>
      <c r="C181" s="16" t="inlineStr"/>
      <c r="D181" t="inlineStr"/>
    </row>
    <row r="182">
      <c r="A182" t="inlineStr"/>
      <c r="B182" t="inlineStr"/>
      <c r="C182" s="16" t="inlineStr"/>
      <c r="D182" t="inlineStr"/>
    </row>
    <row r="183">
      <c r="A183" t="inlineStr"/>
      <c r="B183" t="inlineStr"/>
      <c r="C183" s="16" t="inlineStr"/>
      <c r="D183" t="inlineStr"/>
    </row>
    <row r="184">
      <c r="A184" t="inlineStr"/>
      <c r="B184" t="inlineStr"/>
      <c r="C184" s="16" t="inlineStr"/>
      <c r="D184" t="inlineStr"/>
    </row>
    <row r="185">
      <c r="A185" t="inlineStr"/>
      <c r="B185" t="inlineStr"/>
      <c r="C185" s="16" t="inlineStr"/>
      <c r="D185" t="inlineStr"/>
    </row>
    <row r="186">
      <c r="A186" t="inlineStr"/>
      <c r="B186" t="inlineStr"/>
      <c r="C186" s="16" t="inlineStr"/>
      <c r="D186" t="inlineStr"/>
    </row>
    <row r="187">
      <c r="A187" t="inlineStr"/>
      <c r="B187" t="inlineStr"/>
      <c r="C187" s="16" t="inlineStr"/>
      <c r="D187" t="inlineStr"/>
    </row>
    <row r="188">
      <c r="A188" t="inlineStr"/>
      <c r="B188" t="inlineStr"/>
      <c r="C188" s="16" t="inlineStr"/>
      <c r="D188" t="inlineStr"/>
    </row>
    <row r="189">
      <c r="A189" t="inlineStr"/>
      <c r="B189" t="inlineStr"/>
      <c r="C189" s="16" t="inlineStr"/>
      <c r="D189" t="inlineStr"/>
    </row>
    <row r="190">
      <c r="A190" t="inlineStr"/>
      <c r="B190" t="inlineStr"/>
      <c r="C190" s="16" t="inlineStr"/>
      <c r="D190" t="inlineStr"/>
    </row>
    <row r="191">
      <c r="A191" t="inlineStr"/>
      <c r="B191" t="inlineStr"/>
      <c r="C191" s="16" t="inlineStr"/>
      <c r="D191" t="inlineStr"/>
    </row>
    <row r="192">
      <c r="A192" t="inlineStr"/>
      <c r="B192" t="inlineStr"/>
      <c r="C192" s="16" t="inlineStr"/>
      <c r="D192" t="inlineStr"/>
    </row>
    <row r="193">
      <c r="A193" t="inlineStr"/>
      <c r="B193" t="inlineStr"/>
      <c r="C193" s="16" t="inlineStr"/>
      <c r="D193" t="inlineStr"/>
    </row>
    <row r="194">
      <c r="A194" t="inlineStr"/>
      <c r="B194" t="inlineStr"/>
      <c r="C194" s="16" t="inlineStr"/>
      <c r="D194" t="inlineStr"/>
    </row>
    <row r="195">
      <c r="A195" t="inlineStr"/>
      <c r="B195" t="inlineStr"/>
      <c r="C195" s="16" t="inlineStr"/>
      <c r="D195" t="inlineStr"/>
    </row>
    <row r="196">
      <c r="A196" t="inlineStr"/>
      <c r="B196" t="inlineStr"/>
      <c r="C196" s="16" t="inlineStr"/>
      <c r="D196" t="inlineStr"/>
    </row>
    <row r="197">
      <c r="A197" t="inlineStr"/>
      <c r="B197" t="inlineStr"/>
      <c r="C197" s="16" t="inlineStr"/>
      <c r="D197" t="inlineStr"/>
    </row>
    <row r="198">
      <c r="A198" t="inlineStr"/>
      <c r="B198" t="inlineStr"/>
      <c r="C198" s="16" t="inlineStr"/>
      <c r="D198" t="inlineStr"/>
    </row>
    <row r="199">
      <c r="A199" t="inlineStr"/>
      <c r="B199" t="inlineStr"/>
      <c r="C199" s="16" t="inlineStr"/>
      <c r="D199" t="inlineStr"/>
    </row>
    <row r="200">
      <c r="A200" t="inlineStr"/>
      <c r="B200" t="inlineStr"/>
      <c r="C200" s="16" t="inlineStr"/>
      <c r="D200" t="inlineStr"/>
    </row>
    <row r="201">
      <c r="A201" t="inlineStr"/>
      <c r="B201" t="inlineStr"/>
      <c r="C201" s="16" t="inlineStr"/>
      <c r="D201" t="inlineStr"/>
    </row>
    <row r="202">
      <c r="A202" t="inlineStr"/>
      <c r="B202" t="inlineStr"/>
      <c r="C202" s="16" t="inlineStr"/>
      <c r="D202" t="inlineStr"/>
    </row>
    <row r="203">
      <c r="A203" t="inlineStr"/>
      <c r="B203" t="inlineStr"/>
      <c r="C203" s="16" t="inlineStr"/>
      <c r="D203" t="inlineStr"/>
    </row>
    <row r="204">
      <c r="A204" t="inlineStr"/>
      <c r="B204" t="inlineStr"/>
      <c r="C204" s="16" t="inlineStr"/>
      <c r="D204" t="inlineStr"/>
    </row>
    <row r="205">
      <c r="A205" t="inlineStr"/>
      <c r="B205" t="inlineStr"/>
      <c r="C205" s="16" t="inlineStr"/>
      <c r="D205" t="inlineStr"/>
    </row>
    <row r="206">
      <c r="A206" t="inlineStr"/>
      <c r="B206" t="inlineStr"/>
      <c r="C206" s="16" t="inlineStr"/>
      <c r="D206" t="inlineStr"/>
    </row>
    <row r="207">
      <c r="A207" t="inlineStr"/>
      <c r="B207" t="inlineStr"/>
      <c r="C207" s="16" t="inlineStr"/>
      <c r="D207" t="inlineStr"/>
    </row>
    <row r="208">
      <c r="A208" t="inlineStr"/>
      <c r="B208" t="inlineStr"/>
      <c r="C208" s="16" t="inlineStr"/>
      <c r="D208" t="inlineStr"/>
    </row>
    <row r="209">
      <c r="A209" t="inlineStr"/>
      <c r="B209" t="inlineStr"/>
      <c r="C209" s="16" t="inlineStr"/>
      <c r="D209" t="inlineStr"/>
    </row>
    <row r="210">
      <c r="A210" t="inlineStr"/>
      <c r="B210" t="inlineStr"/>
      <c r="C210" s="16" t="inlineStr"/>
      <c r="D210" t="inlineStr"/>
    </row>
    <row r="211">
      <c r="A211" t="inlineStr"/>
      <c r="B211" t="inlineStr"/>
      <c r="C211" s="16" t="inlineStr"/>
      <c r="D211" t="inlineStr"/>
    </row>
    <row r="212">
      <c r="A212" t="inlineStr"/>
      <c r="B212" t="inlineStr"/>
      <c r="C212" s="16" t="inlineStr"/>
      <c r="D212" t="inlineStr"/>
    </row>
    <row r="213">
      <c r="A213" t="inlineStr"/>
      <c r="B213" t="inlineStr"/>
      <c r="C213" s="16" t="inlineStr"/>
      <c r="D213" t="inlineStr"/>
    </row>
    <row r="214">
      <c r="A214" t="inlineStr"/>
      <c r="B214" t="inlineStr"/>
      <c r="C214" s="16" t="inlineStr"/>
      <c r="D214" t="inlineStr"/>
    </row>
    <row r="215">
      <c r="A215" t="inlineStr"/>
      <c r="B215" t="inlineStr"/>
      <c r="C215" s="16" t="inlineStr"/>
      <c r="D215" t="inlineStr"/>
    </row>
    <row r="216">
      <c r="A216" t="inlineStr"/>
      <c r="B216" t="inlineStr"/>
      <c r="C216" s="16" t="inlineStr"/>
      <c r="D216" t="inlineStr"/>
    </row>
    <row r="217">
      <c r="A217" t="inlineStr"/>
      <c r="B217" t="inlineStr"/>
      <c r="C217" s="16" t="inlineStr"/>
      <c r="D217" t="inlineStr"/>
    </row>
    <row r="218">
      <c r="A218" t="inlineStr"/>
      <c r="B218" t="inlineStr"/>
      <c r="C218" s="16" t="inlineStr"/>
      <c r="D218" t="inlineStr"/>
    </row>
    <row r="219">
      <c r="A219" t="inlineStr"/>
      <c r="B219" t="inlineStr"/>
      <c r="C219" s="16" t="inlineStr"/>
      <c r="D219" t="inlineStr"/>
    </row>
    <row r="220">
      <c r="A220" t="inlineStr"/>
      <c r="B220" t="inlineStr"/>
      <c r="C220" s="16" t="inlineStr"/>
      <c r="D220" t="inlineStr"/>
    </row>
    <row r="221">
      <c r="A221" t="inlineStr"/>
      <c r="B221" t="inlineStr"/>
      <c r="C221" s="16" t="inlineStr"/>
      <c r="D221" t="inlineStr"/>
    </row>
    <row r="222">
      <c r="A222" t="inlineStr"/>
      <c r="B222" t="inlineStr"/>
      <c r="C222" s="16" t="inlineStr"/>
      <c r="D222" t="inlineStr"/>
    </row>
    <row r="223">
      <c r="A223" t="inlineStr"/>
      <c r="B223" t="inlineStr"/>
      <c r="C223" s="16" t="inlineStr"/>
      <c r="D223" t="inlineStr"/>
    </row>
    <row r="224">
      <c r="A224" t="inlineStr"/>
      <c r="B224" t="inlineStr"/>
      <c r="C224" s="16" t="inlineStr"/>
      <c r="D224" t="inlineStr"/>
    </row>
    <row r="225">
      <c r="A225" t="inlineStr"/>
      <c r="B225" t="inlineStr"/>
      <c r="C225" s="16" t="inlineStr"/>
      <c r="D225" t="inlineStr"/>
    </row>
    <row r="226">
      <c r="A226" t="inlineStr"/>
      <c r="B226" t="inlineStr"/>
      <c r="C226" s="16" t="inlineStr"/>
      <c r="D226" t="inlineStr"/>
    </row>
    <row r="227">
      <c r="A227" t="inlineStr"/>
      <c r="B227" t="inlineStr"/>
      <c r="C227" s="16" t="inlineStr"/>
      <c r="D227" t="inlineStr"/>
    </row>
    <row r="228">
      <c r="A228" t="inlineStr"/>
      <c r="B228" t="inlineStr"/>
      <c r="C228" s="16" t="inlineStr"/>
      <c r="D228" t="inlineStr"/>
    </row>
    <row r="229">
      <c r="A229" t="inlineStr"/>
      <c r="B229" t="inlineStr"/>
      <c r="C229" s="16" t="inlineStr"/>
      <c r="D229" t="inlineStr"/>
    </row>
    <row r="230">
      <c r="A230" t="inlineStr"/>
      <c r="B230" t="inlineStr"/>
      <c r="C230" s="16" t="inlineStr"/>
      <c r="D230" t="inlineStr"/>
    </row>
    <row r="231">
      <c r="A231" t="inlineStr"/>
      <c r="B231" t="inlineStr"/>
      <c r="C231" s="16" t="inlineStr"/>
      <c r="D231" t="inlineStr"/>
    </row>
    <row r="232">
      <c r="A232" t="inlineStr"/>
      <c r="B232" t="inlineStr"/>
      <c r="C232" s="16" t="inlineStr"/>
      <c r="D232" t="inlineStr"/>
    </row>
    <row r="233">
      <c r="A233" t="inlineStr"/>
      <c r="B233" t="inlineStr"/>
      <c r="C233" s="16" t="inlineStr"/>
      <c r="D233" t="inlineStr"/>
    </row>
    <row r="234">
      <c r="A234" t="inlineStr"/>
      <c r="B234" t="inlineStr"/>
      <c r="C234" s="16" t="inlineStr"/>
      <c r="D234" t="inlineStr"/>
    </row>
    <row r="235">
      <c r="A235" t="inlineStr"/>
      <c r="B235" t="inlineStr"/>
      <c r="C235" s="16" t="inlineStr"/>
      <c r="D235" t="inlineStr"/>
    </row>
    <row r="236">
      <c r="A236" t="inlineStr"/>
      <c r="B236" t="inlineStr"/>
      <c r="C236" s="16" t="inlineStr"/>
      <c r="D236" t="inlineStr"/>
    </row>
    <row r="237">
      <c r="A237" t="inlineStr"/>
      <c r="B237" t="inlineStr"/>
      <c r="C237" s="16" t="inlineStr"/>
      <c r="D237" t="inlineStr"/>
    </row>
    <row r="238">
      <c r="A238" t="inlineStr"/>
      <c r="B238" t="inlineStr"/>
      <c r="C238" s="16" t="inlineStr"/>
      <c r="D238" t="inlineStr"/>
    </row>
    <row r="239">
      <c r="A239" t="inlineStr"/>
      <c r="B239" t="inlineStr"/>
      <c r="C239" s="16" t="inlineStr"/>
      <c r="D239" t="inlineStr"/>
    </row>
    <row r="240">
      <c r="A240" t="inlineStr"/>
      <c r="B240" t="inlineStr"/>
      <c r="C240" s="16" t="inlineStr"/>
      <c r="D240" t="inlineStr"/>
    </row>
    <row r="241">
      <c r="A241" t="inlineStr"/>
      <c r="B241" t="inlineStr"/>
      <c r="C241" s="16" t="inlineStr"/>
      <c r="D241" t="inlineStr"/>
    </row>
    <row r="242">
      <c r="A242" t="inlineStr"/>
      <c r="B242" t="inlineStr"/>
      <c r="C242" s="16" t="inlineStr"/>
      <c r="D242" t="inlineStr"/>
    </row>
    <row r="243">
      <c r="A243" t="inlineStr"/>
      <c r="B243" t="inlineStr"/>
      <c r="C243" s="16" t="inlineStr"/>
      <c r="D243" t="inlineStr"/>
    </row>
    <row r="244">
      <c r="A244" t="inlineStr"/>
      <c r="B244" t="inlineStr"/>
      <c r="C244" s="16" t="inlineStr"/>
      <c r="D244" t="inlineStr"/>
    </row>
    <row r="245">
      <c r="A245" t="inlineStr"/>
      <c r="B245" t="inlineStr"/>
      <c r="C245" s="16" t="inlineStr"/>
      <c r="D245" t="inlineStr"/>
    </row>
    <row r="246">
      <c r="A246" t="inlineStr"/>
      <c r="B246" t="inlineStr"/>
      <c r="C246" s="16" t="inlineStr"/>
      <c r="D246" t="inlineStr"/>
    </row>
    <row r="247">
      <c r="A247" t="inlineStr"/>
      <c r="B247" t="inlineStr"/>
      <c r="C247" s="16" t="inlineStr"/>
      <c r="D247" t="inlineStr"/>
    </row>
    <row r="248">
      <c r="A248" t="inlineStr"/>
      <c r="B248" t="inlineStr"/>
      <c r="C248" s="16" t="inlineStr"/>
      <c r="D248" t="inlineStr"/>
    </row>
    <row r="249">
      <c r="A249" t="inlineStr"/>
      <c r="B249" t="inlineStr"/>
      <c r="C249" s="16" t="inlineStr"/>
      <c r="D249" t="inlineStr"/>
    </row>
    <row r="250">
      <c r="A250" t="inlineStr"/>
      <c r="B250" t="inlineStr"/>
      <c r="C250" s="16" t="inlineStr"/>
      <c r="D250" t="inlineStr"/>
    </row>
    <row r="251">
      <c r="A251" t="inlineStr"/>
      <c r="B251" t="inlineStr"/>
      <c r="C251" s="16" t="inlineStr"/>
      <c r="D251" t="inlineStr"/>
    </row>
    <row r="252">
      <c r="A252" t="inlineStr"/>
      <c r="B252" t="inlineStr"/>
      <c r="C252" s="16" t="inlineStr"/>
      <c r="D252" t="inlineStr"/>
    </row>
    <row r="253">
      <c r="A253" t="inlineStr"/>
      <c r="B253" t="inlineStr"/>
      <c r="C253" s="16" t="inlineStr"/>
      <c r="D253" t="inlineStr"/>
    </row>
    <row r="254">
      <c r="A254" t="inlineStr"/>
      <c r="B254" t="inlineStr"/>
      <c r="C254" s="16" t="inlineStr"/>
      <c r="D254" t="inlineStr"/>
    </row>
    <row r="255">
      <c r="A255" t="inlineStr"/>
      <c r="B255" t="inlineStr"/>
      <c r="C255" s="16" t="inlineStr"/>
      <c r="D255" t="inlineStr"/>
    </row>
    <row r="256">
      <c r="A256" t="inlineStr"/>
      <c r="B256" t="inlineStr"/>
      <c r="C256" s="16" t="inlineStr"/>
      <c r="D256" t="inlineStr"/>
    </row>
    <row r="257">
      <c r="A257" t="inlineStr"/>
      <c r="B257" t="inlineStr"/>
      <c r="C257" s="16" t="inlineStr"/>
      <c r="D257" t="inlineStr"/>
    </row>
    <row r="258">
      <c r="A258" t="inlineStr"/>
      <c r="B258" t="inlineStr"/>
      <c r="C258" s="16" t="inlineStr"/>
      <c r="D258" t="inlineStr"/>
    </row>
    <row r="259">
      <c r="A259" t="inlineStr"/>
      <c r="B259" t="inlineStr"/>
      <c r="C259" s="16" t="inlineStr"/>
      <c r="D259" t="inlineStr"/>
    </row>
    <row r="260">
      <c r="A260" t="inlineStr"/>
      <c r="B260" t="inlineStr"/>
      <c r="C260" s="16" t="inlineStr"/>
      <c r="D260" t="inlineStr"/>
    </row>
    <row r="261">
      <c r="A261" t="inlineStr"/>
      <c r="B261" t="inlineStr"/>
      <c r="C261" s="16" t="inlineStr"/>
      <c r="D261" t="inlineStr"/>
    </row>
    <row r="262">
      <c r="A262" t="inlineStr"/>
      <c r="B262" t="inlineStr"/>
      <c r="C262" s="16" t="inlineStr"/>
      <c r="D262" t="inlineStr"/>
    </row>
    <row r="263">
      <c r="A263" t="inlineStr"/>
      <c r="B263" t="inlineStr"/>
      <c r="C263" s="16" t="inlineStr"/>
      <c r="D263" t="inlineStr"/>
    </row>
    <row r="264">
      <c r="A264" t="inlineStr"/>
      <c r="B264" t="inlineStr"/>
      <c r="C264" s="16" t="inlineStr"/>
      <c r="D264" t="inlineStr"/>
    </row>
    <row r="265">
      <c r="A265" t="inlineStr"/>
      <c r="B265" t="inlineStr"/>
      <c r="C265" s="16" t="inlineStr"/>
      <c r="D265" t="inlineStr"/>
    </row>
    <row r="266">
      <c r="A266" t="inlineStr"/>
      <c r="B266" t="inlineStr"/>
      <c r="C266" s="16" t="inlineStr"/>
      <c r="D266" t="inlineStr"/>
    </row>
    <row r="267">
      <c r="A267" t="inlineStr"/>
      <c r="B267" t="inlineStr"/>
      <c r="C267" s="16" t="inlineStr"/>
      <c r="D267" t="inlineStr"/>
    </row>
    <row r="268">
      <c r="A268" t="inlineStr"/>
      <c r="B268" t="inlineStr"/>
      <c r="C268" s="16" t="inlineStr"/>
      <c r="D268" t="inlineStr"/>
    </row>
    <row r="269">
      <c r="A269" t="inlineStr"/>
      <c r="B269" t="inlineStr"/>
      <c r="C269" s="16" t="inlineStr"/>
      <c r="D269" t="inlineStr"/>
    </row>
    <row r="270">
      <c r="A270" t="inlineStr"/>
      <c r="B270" t="inlineStr"/>
      <c r="C270" s="16" t="inlineStr"/>
      <c r="D270" t="inlineStr"/>
    </row>
    <row r="271">
      <c r="A271" t="inlineStr"/>
      <c r="B271" t="inlineStr"/>
      <c r="C271" s="16" t="inlineStr"/>
      <c r="D271" t="inlineStr"/>
    </row>
    <row r="272">
      <c r="A272" t="inlineStr"/>
      <c r="B272" t="inlineStr"/>
      <c r="C272" s="16" t="inlineStr"/>
      <c r="D272" t="inlineStr"/>
    </row>
    <row r="273">
      <c r="A273" t="inlineStr"/>
      <c r="B273" t="inlineStr"/>
      <c r="C273" s="16" t="inlineStr"/>
      <c r="D273" t="inlineStr"/>
    </row>
    <row r="274">
      <c r="A274" t="inlineStr"/>
      <c r="B274" t="inlineStr"/>
      <c r="C274" s="16" t="inlineStr"/>
      <c r="D274" t="inlineStr"/>
    </row>
    <row r="275">
      <c r="A275" t="inlineStr"/>
      <c r="B275" t="inlineStr"/>
      <c r="C275" s="16" t="inlineStr"/>
      <c r="D275" t="inlineStr"/>
    </row>
    <row r="276">
      <c r="A276" t="inlineStr"/>
      <c r="B276" t="inlineStr"/>
      <c r="C276" s="16" t="inlineStr"/>
      <c r="D276" t="inlineStr"/>
    </row>
    <row r="277">
      <c r="A277" t="inlineStr"/>
      <c r="B277" t="inlineStr"/>
      <c r="C277" s="16" t="inlineStr"/>
      <c r="D277" t="inlineStr"/>
    </row>
    <row r="278">
      <c r="A278" t="inlineStr"/>
      <c r="B278" t="inlineStr"/>
      <c r="C278" s="16" t="inlineStr"/>
      <c r="D278" t="inlineStr"/>
    </row>
    <row r="279">
      <c r="A279" t="inlineStr"/>
      <c r="B279" t="inlineStr"/>
      <c r="C279" s="16" t="inlineStr"/>
      <c r="D279" t="inlineStr"/>
    </row>
    <row r="280">
      <c r="A280" t="inlineStr"/>
      <c r="B280" t="inlineStr"/>
      <c r="C280" s="16" t="inlineStr"/>
      <c r="D280" t="inlineStr"/>
    </row>
    <row r="281">
      <c r="A281" t="inlineStr"/>
      <c r="B281" t="inlineStr"/>
      <c r="C281" s="16" t="inlineStr"/>
      <c r="D281" t="inlineStr"/>
    </row>
    <row r="282">
      <c r="A282" t="inlineStr"/>
      <c r="B282" t="inlineStr"/>
      <c r="C282" s="16" t="inlineStr"/>
      <c r="D282" t="inlineStr"/>
    </row>
    <row r="283">
      <c r="A283" t="inlineStr"/>
      <c r="B283" t="inlineStr"/>
      <c r="C283" s="16" t="inlineStr"/>
      <c r="D283" t="inlineStr"/>
    </row>
    <row r="284">
      <c r="A284" t="inlineStr"/>
      <c r="B284" t="inlineStr"/>
      <c r="C284" s="16" t="inlineStr"/>
      <c r="D284" t="inlineStr"/>
    </row>
    <row r="285">
      <c r="A285" t="inlineStr"/>
      <c r="B285" t="inlineStr"/>
      <c r="C285" s="16" t="inlineStr"/>
      <c r="D285" t="inlineStr"/>
    </row>
    <row r="286">
      <c r="A286" t="inlineStr"/>
      <c r="B286" t="inlineStr"/>
      <c r="C286" s="16" t="inlineStr"/>
      <c r="D286" t="inlineStr"/>
    </row>
    <row r="287">
      <c r="A287" t="inlineStr"/>
      <c r="B287" t="inlineStr"/>
      <c r="C287" s="16" t="inlineStr"/>
      <c r="D287" t="inlineStr"/>
    </row>
    <row r="288">
      <c r="A288" t="inlineStr"/>
      <c r="B288" t="inlineStr"/>
      <c r="C288" s="16" t="inlineStr"/>
      <c r="D288" t="inlineStr"/>
    </row>
    <row r="289">
      <c r="A289" t="inlineStr"/>
      <c r="B289" t="inlineStr"/>
      <c r="C289" s="16" t="inlineStr"/>
      <c r="D289" t="inlineStr"/>
    </row>
    <row r="290">
      <c r="A290" t="inlineStr"/>
      <c r="B290" t="inlineStr"/>
      <c r="C290" s="16" t="inlineStr"/>
      <c r="D290" t="inlineStr"/>
    </row>
    <row r="291">
      <c r="A291" t="inlineStr"/>
      <c r="B291" t="inlineStr"/>
      <c r="C291" s="16" t="inlineStr"/>
      <c r="D291" t="inlineStr"/>
    </row>
    <row r="292">
      <c r="A292" t="inlineStr"/>
      <c r="B292" t="inlineStr"/>
      <c r="C292" s="16" t="inlineStr"/>
      <c r="D292" t="inlineStr"/>
    </row>
    <row r="293">
      <c r="A293" t="inlineStr"/>
      <c r="B293" t="inlineStr"/>
      <c r="C293" s="16" t="inlineStr"/>
      <c r="D293" t="inlineStr"/>
    </row>
    <row r="294">
      <c r="A294" t="inlineStr"/>
      <c r="B294" t="inlineStr"/>
      <c r="C294" s="16" t="inlineStr"/>
      <c r="D294" t="inlineStr"/>
    </row>
    <row r="295">
      <c r="A295" t="inlineStr"/>
      <c r="B295" t="inlineStr"/>
      <c r="C295" s="16" t="inlineStr"/>
      <c r="D295" t="inlineStr"/>
    </row>
    <row r="296">
      <c r="A296" t="inlineStr"/>
      <c r="B296" t="inlineStr"/>
      <c r="C296" s="16" t="inlineStr"/>
      <c r="D296" t="inlineStr"/>
    </row>
    <row r="297">
      <c r="A297" t="inlineStr"/>
      <c r="B297" t="inlineStr"/>
      <c r="C297" s="16" t="inlineStr"/>
      <c r="D297" t="inlineStr"/>
    </row>
    <row r="298">
      <c r="A298" t="inlineStr"/>
      <c r="B298" t="inlineStr"/>
      <c r="C298" s="16" t="inlineStr"/>
      <c r="D298" t="inlineStr"/>
    </row>
    <row r="299">
      <c r="A299" t="inlineStr"/>
      <c r="B299" t="inlineStr"/>
      <c r="C299" s="16" t="inlineStr"/>
      <c r="D299" t="inlineStr"/>
    </row>
    <row r="300">
      <c r="A300" t="inlineStr"/>
      <c r="B300" t="inlineStr"/>
      <c r="C300" s="16" t="inlineStr"/>
      <c r="D300" t="inlineStr"/>
    </row>
    <row r="301">
      <c r="A301" t="inlineStr"/>
      <c r="B301" t="inlineStr"/>
      <c r="C301" s="16" t="inlineStr"/>
      <c r="D301" t="inlineStr"/>
    </row>
    <row r="302">
      <c r="A302" t="inlineStr"/>
      <c r="B302" t="inlineStr"/>
      <c r="C302" s="16" t="inlineStr"/>
      <c r="D302" t="inlineStr"/>
    </row>
    <row r="303">
      <c r="A303" t="inlineStr"/>
      <c r="B303" t="inlineStr"/>
      <c r="C303" s="16" t="inlineStr"/>
      <c r="D303" t="inlineStr"/>
    </row>
    <row r="304">
      <c r="A304" t="inlineStr"/>
      <c r="B304" t="inlineStr"/>
      <c r="C304" s="16" t="inlineStr"/>
      <c r="D304" t="inlineStr"/>
    </row>
    <row r="305">
      <c r="A305" t="inlineStr"/>
      <c r="B305" t="inlineStr"/>
      <c r="C305" s="16" t="inlineStr"/>
      <c r="D305" t="inlineStr"/>
    </row>
    <row r="306">
      <c r="A306" t="inlineStr"/>
      <c r="B306" t="inlineStr"/>
      <c r="C306" s="16" t="inlineStr"/>
      <c r="D306" t="inlineStr"/>
    </row>
    <row r="307">
      <c r="A307" t="inlineStr"/>
      <c r="B307" t="inlineStr"/>
      <c r="C307" s="16" t="inlineStr"/>
      <c r="D307" t="inlineStr"/>
    </row>
    <row r="308">
      <c r="A308" t="inlineStr"/>
      <c r="B308" t="inlineStr"/>
      <c r="C308" s="16" t="inlineStr"/>
      <c r="D308" t="inlineStr"/>
    </row>
    <row r="309">
      <c r="A309" t="inlineStr"/>
      <c r="B309" t="inlineStr"/>
      <c r="C309" s="16" t="inlineStr"/>
      <c r="D309" t="inlineStr"/>
    </row>
    <row r="310">
      <c r="A310" t="inlineStr"/>
      <c r="B310" t="inlineStr"/>
      <c r="C310" s="16" t="inlineStr"/>
      <c r="D310" t="inlineStr"/>
    </row>
    <row r="311">
      <c r="A311" t="inlineStr"/>
      <c r="B311" t="inlineStr"/>
      <c r="C311" s="16" t="inlineStr"/>
      <c r="D311" t="inlineStr"/>
    </row>
    <row r="312">
      <c r="A312" t="inlineStr"/>
      <c r="B312" t="inlineStr"/>
      <c r="C312" s="16" t="inlineStr"/>
      <c r="D312" t="inlineStr"/>
    </row>
    <row r="313">
      <c r="A313" t="inlineStr"/>
      <c r="B313" t="inlineStr"/>
      <c r="C313" s="16" t="inlineStr"/>
      <c r="D313" t="inlineStr"/>
    </row>
    <row r="314">
      <c r="A314" t="inlineStr"/>
      <c r="B314" t="inlineStr"/>
      <c r="C314" s="16" t="inlineStr"/>
      <c r="D314" t="inlineStr"/>
    </row>
    <row r="315">
      <c r="A315" t="inlineStr"/>
      <c r="B315" t="inlineStr"/>
      <c r="C315" s="16" t="inlineStr"/>
      <c r="D315" t="inlineStr"/>
    </row>
    <row r="316">
      <c r="A316" t="inlineStr"/>
      <c r="B316" t="inlineStr"/>
      <c r="C316" s="16" t="inlineStr"/>
      <c r="D316" t="inlineStr"/>
    </row>
    <row r="317">
      <c r="A317" t="inlineStr"/>
      <c r="B317" t="inlineStr"/>
      <c r="C317" s="16" t="inlineStr"/>
      <c r="D317" t="inlineStr"/>
    </row>
    <row r="318">
      <c r="A318" t="inlineStr"/>
      <c r="B318" t="inlineStr"/>
      <c r="C318" s="16" t="inlineStr"/>
      <c r="D318" t="inlineStr"/>
    </row>
    <row r="319">
      <c r="A319" t="inlineStr"/>
      <c r="B319" t="inlineStr"/>
      <c r="C319" s="16" t="inlineStr"/>
      <c r="D319" t="inlineStr"/>
    </row>
    <row r="320">
      <c r="A320" t="inlineStr"/>
      <c r="B320" t="inlineStr"/>
      <c r="C320" s="16" t="inlineStr"/>
      <c r="D320" t="inlineStr"/>
    </row>
    <row r="321">
      <c r="A321" t="inlineStr"/>
      <c r="B321" t="inlineStr"/>
      <c r="C321" s="16" t="inlineStr"/>
      <c r="D321" t="inlineStr"/>
    </row>
    <row r="322">
      <c r="A322" t="inlineStr"/>
      <c r="B322" t="inlineStr"/>
      <c r="C322" s="16" t="inlineStr"/>
      <c r="D322" t="inlineStr"/>
    </row>
    <row r="323">
      <c r="A323" t="inlineStr"/>
      <c r="B323" t="inlineStr"/>
      <c r="C323" s="16" t="inlineStr"/>
      <c r="D323" t="inlineStr"/>
    </row>
    <row r="324">
      <c r="A324" t="inlineStr"/>
      <c r="B324" t="inlineStr"/>
      <c r="C324" s="16" t="inlineStr"/>
      <c r="D324" t="inlineStr"/>
    </row>
    <row r="325">
      <c r="A325" t="inlineStr"/>
      <c r="B325" t="inlineStr"/>
      <c r="C325" s="16" t="inlineStr"/>
      <c r="D325" t="inlineStr"/>
    </row>
    <row r="326">
      <c r="A326" t="inlineStr"/>
      <c r="B326" t="inlineStr"/>
      <c r="C326" s="16" t="inlineStr"/>
      <c r="D326" t="inlineStr"/>
    </row>
    <row r="327">
      <c r="A327" t="inlineStr"/>
      <c r="B327" t="inlineStr"/>
      <c r="C327" s="16" t="inlineStr"/>
      <c r="D327" t="inlineStr"/>
    </row>
    <row r="328">
      <c r="A328" t="inlineStr"/>
      <c r="B328" t="inlineStr"/>
      <c r="C328" s="16" t="inlineStr"/>
      <c r="D328" t="inlineStr"/>
    </row>
    <row r="329">
      <c r="A329" t="inlineStr"/>
      <c r="B329" t="inlineStr"/>
      <c r="C329" s="16" t="inlineStr"/>
      <c r="D329" t="inlineStr"/>
    </row>
    <row r="330">
      <c r="A330" t="inlineStr"/>
      <c r="B330" t="inlineStr"/>
      <c r="C330" s="16" t="inlineStr"/>
      <c r="D330" t="inlineStr"/>
    </row>
    <row r="331">
      <c r="A331" t="inlineStr"/>
      <c r="B331" t="inlineStr"/>
      <c r="C331" s="16" t="inlineStr"/>
      <c r="D331" t="inlineStr"/>
    </row>
    <row r="332">
      <c r="A332" t="inlineStr"/>
      <c r="B332" t="inlineStr"/>
      <c r="C332" s="16" t="inlineStr"/>
      <c r="D332" t="inlineStr"/>
    </row>
    <row r="333">
      <c r="A333" t="inlineStr"/>
      <c r="B333" t="inlineStr"/>
      <c r="C333" s="16" t="inlineStr"/>
      <c r="D333" t="inlineStr"/>
    </row>
    <row r="334">
      <c r="A334" t="inlineStr"/>
      <c r="B334" t="inlineStr"/>
      <c r="C334" s="16" t="inlineStr"/>
      <c r="D334" t="inlineStr"/>
    </row>
    <row r="335">
      <c r="A335" t="inlineStr"/>
      <c r="B335" t="inlineStr"/>
      <c r="C335" s="16" t="inlineStr"/>
      <c r="D335" t="inlineStr"/>
    </row>
    <row r="336">
      <c r="A336" t="inlineStr"/>
      <c r="B336" t="inlineStr"/>
      <c r="C336" s="16" t="inlineStr"/>
      <c r="D336" t="inlineStr"/>
    </row>
    <row r="337">
      <c r="A337" t="inlineStr"/>
      <c r="B337" t="inlineStr"/>
      <c r="C337" s="16" t="inlineStr"/>
      <c r="D337" t="inlineStr"/>
    </row>
    <row r="338">
      <c r="A338" t="inlineStr"/>
      <c r="B338" t="inlineStr"/>
      <c r="C338" s="16" t="inlineStr"/>
      <c r="D338" t="inlineStr"/>
    </row>
    <row r="339">
      <c r="A339" t="inlineStr"/>
      <c r="B339" t="inlineStr"/>
      <c r="C339" s="16" t="inlineStr"/>
      <c r="D339" t="inlineStr"/>
    </row>
    <row r="340">
      <c r="A340" t="inlineStr"/>
      <c r="B340" t="inlineStr"/>
      <c r="C340" s="16" t="inlineStr"/>
      <c r="D340" t="inlineStr"/>
    </row>
    <row r="341">
      <c r="A341" t="inlineStr"/>
      <c r="B341" t="inlineStr"/>
      <c r="C341" s="16" t="inlineStr"/>
      <c r="D341" t="inlineStr"/>
    </row>
    <row r="342">
      <c r="A342" t="inlineStr"/>
      <c r="B342" t="inlineStr"/>
      <c r="C342" s="16" t="inlineStr"/>
      <c r="D342" t="inlineStr"/>
    </row>
    <row r="343">
      <c r="A343" t="inlineStr"/>
      <c r="B343" t="inlineStr"/>
      <c r="C343" s="16" t="inlineStr"/>
      <c r="D343" t="inlineStr"/>
    </row>
    <row r="344">
      <c r="A344" t="inlineStr"/>
      <c r="B344" t="inlineStr"/>
      <c r="C344" s="16" t="inlineStr"/>
      <c r="D344" t="inlineStr"/>
    </row>
    <row r="345">
      <c r="A345" t="inlineStr"/>
      <c r="B345" t="inlineStr"/>
      <c r="C345" s="16" t="inlineStr"/>
      <c r="D345" t="inlineStr"/>
    </row>
    <row r="346">
      <c r="A346" t="inlineStr"/>
      <c r="B346" t="inlineStr"/>
      <c r="C346" s="16" t="inlineStr"/>
      <c r="D346" t="inlineStr"/>
    </row>
    <row r="347">
      <c r="A347" t="inlineStr"/>
      <c r="B347" t="inlineStr"/>
      <c r="C347" s="16" t="inlineStr"/>
      <c r="D347" t="inlineStr"/>
    </row>
    <row r="348">
      <c r="A348" t="inlineStr"/>
      <c r="B348" t="inlineStr"/>
      <c r="C348" s="16" t="inlineStr"/>
      <c r="D348" t="inlineStr"/>
    </row>
    <row r="349">
      <c r="A349" t="inlineStr"/>
      <c r="B349" t="inlineStr"/>
      <c r="C349" s="16" t="inlineStr"/>
      <c r="D349" t="inlineStr"/>
    </row>
    <row r="350">
      <c r="A350" t="inlineStr"/>
      <c r="B350" t="inlineStr"/>
      <c r="C350" s="16" t="inlineStr"/>
      <c r="D350" t="inlineStr"/>
    </row>
    <row r="351">
      <c r="A351" t="inlineStr"/>
      <c r="B351" t="inlineStr"/>
      <c r="C351" s="16" t="inlineStr"/>
      <c r="D351" t="inlineStr"/>
    </row>
    <row r="352">
      <c r="A352" t="inlineStr"/>
      <c r="B352" t="inlineStr"/>
      <c r="C352" s="16" t="inlineStr"/>
      <c r="D352" t="inlineStr"/>
    </row>
    <row r="353">
      <c r="A353" t="inlineStr"/>
      <c r="B353" t="inlineStr"/>
      <c r="C353" s="16" t="inlineStr"/>
      <c r="D353" t="inlineStr"/>
    </row>
    <row r="354">
      <c r="A354" t="inlineStr"/>
      <c r="B354" t="inlineStr"/>
      <c r="C354" s="16" t="inlineStr"/>
      <c r="D354" t="inlineStr"/>
    </row>
    <row r="355">
      <c r="A355" t="inlineStr"/>
      <c r="B355" t="inlineStr"/>
      <c r="C355" s="16" t="inlineStr"/>
      <c r="D355" t="inlineStr"/>
    </row>
    <row r="356">
      <c r="A356" t="inlineStr"/>
      <c r="B356" t="inlineStr"/>
      <c r="C356" s="16" t="inlineStr"/>
      <c r="D356" t="inlineStr"/>
    </row>
    <row r="357">
      <c r="A357" t="inlineStr"/>
      <c r="B357" t="inlineStr"/>
      <c r="C357" s="16" t="inlineStr"/>
      <c r="D357" t="inlineStr"/>
    </row>
    <row r="358">
      <c r="A358" t="inlineStr"/>
      <c r="B358" t="inlineStr"/>
      <c r="C358" s="16" t="inlineStr"/>
      <c r="D358" t="inlineStr"/>
    </row>
    <row r="359">
      <c r="A359" t="inlineStr"/>
      <c r="B359" t="inlineStr"/>
      <c r="C359" s="16" t="inlineStr"/>
      <c r="D359" t="inlineStr"/>
    </row>
    <row r="360">
      <c r="A360" t="inlineStr"/>
      <c r="B360" t="inlineStr"/>
      <c r="C360" s="16" t="inlineStr"/>
      <c r="D360" t="inlineStr"/>
    </row>
    <row r="361">
      <c r="A361" t="inlineStr"/>
      <c r="B361" t="inlineStr"/>
      <c r="C361" s="16" t="inlineStr"/>
      <c r="D361" t="inlineStr"/>
    </row>
    <row r="362">
      <c r="A362" t="inlineStr"/>
      <c r="B362" t="inlineStr"/>
      <c r="C362" s="16" t="inlineStr"/>
      <c r="D362" t="inlineStr"/>
    </row>
    <row r="363">
      <c r="A363" t="inlineStr"/>
      <c r="B363" t="inlineStr"/>
      <c r="C363" s="16" t="inlineStr"/>
      <c r="D363" t="inlineStr"/>
    </row>
    <row r="364">
      <c r="A364" t="inlineStr"/>
      <c r="B364" t="inlineStr"/>
      <c r="C364" s="16" t="inlineStr"/>
      <c r="D364" t="inlineStr"/>
    </row>
    <row r="365">
      <c r="A365" t="inlineStr"/>
      <c r="B365" t="inlineStr"/>
      <c r="C365" s="16" t="inlineStr"/>
      <c r="D365" t="inlineStr"/>
    </row>
    <row r="366">
      <c r="A366" t="inlineStr"/>
      <c r="B366" t="inlineStr"/>
      <c r="C366" s="16" t="inlineStr"/>
      <c r="D366" t="inlineStr"/>
    </row>
    <row r="367">
      <c r="A367" t="inlineStr"/>
      <c r="B367" t="inlineStr"/>
      <c r="C367" s="16" t="inlineStr"/>
      <c r="D367" t="inlineStr"/>
    </row>
    <row r="368">
      <c r="A368" t="inlineStr"/>
      <c r="B368" t="inlineStr"/>
      <c r="C368" s="16" t="inlineStr"/>
      <c r="D368" t="inlineStr"/>
    </row>
    <row r="369">
      <c r="A369" t="inlineStr"/>
      <c r="B369" t="inlineStr"/>
      <c r="C369" s="16" t="inlineStr"/>
      <c r="D369" t="inlineStr"/>
    </row>
    <row r="370">
      <c r="A370" t="inlineStr"/>
      <c r="B370" t="inlineStr"/>
      <c r="C370" s="16" t="inlineStr"/>
      <c r="D370" t="inlineStr"/>
    </row>
    <row r="371">
      <c r="A371" t="inlineStr"/>
      <c r="B371" t="inlineStr"/>
      <c r="C371" s="16" t="inlineStr"/>
      <c r="D371" t="inlineStr"/>
    </row>
    <row r="372">
      <c r="A372" t="inlineStr"/>
      <c r="B372" t="inlineStr"/>
      <c r="C372" s="16" t="inlineStr"/>
      <c r="D372" t="inlineStr"/>
    </row>
    <row r="373">
      <c r="A373" t="inlineStr"/>
      <c r="B373" t="inlineStr"/>
      <c r="C373" s="16" t="inlineStr"/>
      <c r="D373" t="inlineStr"/>
    </row>
    <row r="374">
      <c r="A374" t="inlineStr"/>
      <c r="B374" t="inlineStr"/>
      <c r="C374" s="16" t="inlineStr"/>
      <c r="D374" t="inlineStr"/>
    </row>
    <row r="375">
      <c r="A375" t="inlineStr"/>
      <c r="B375" t="inlineStr"/>
      <c r="C375" s="16" t="inlineStr"/>
      <c r="D375" t="inlineStr"/>
    </row>
    <row r="376">
      <c r="A376" t="inlineStr"/>
      <c r="B376" t="inlineStr"/>
      <c r="C376" s="16" t="inlineStr"/>
      <c r="D376" t="inlineStr"/>
    </row>
    <row r="377">
      <c r="A377" t="inlineStr"/>
      <c r="B377" t="inlineStr"/>
      <c r="C377" s="16" t="inlineStr"/>
      <c r="D377" t="inlineStr"/>
    </row>
    <row r="378">
      <c r="A378" t="inlineStr"/>
      <c r="B378" t="inlineStr"/>
      <c r="C378" s="16" t="inlineStr"/>
      <c r="D378" t="inlineStr"/>
    </row>
    <row r="379">
      <c r="A379" t="inlineStr"/>
      <c r="B379" t="inlineStr"/>
      <c r="C379" s="16" t="inlineStr"/>
      <c r="D379" t="inlineStr"/>
    </row>
    <row r="380">
      <c r="A380" t="inlineStr"/>
      <c r="B380" t="inlineStr"/>
      <c r="C380" s="16" t="inlineStr"/>
      <c r="D380" t="inlineStr"/>
    </row>
    <row r="381">
      <c r="A381" t="inlineStr"/>
      <c r="B381" t="inlineStr"/>
      <c r="C381" s="16" t="inlineStr"/>
      <c r="D381" t="inlineStr"/>
    </row>
    <row r="382">
      <c r="A382" t="inlineStr"/>
      <c r="B382" t="inlineStr"/>
      <c r="C382" s="16" t="inlineStr"/>
      <c r="D382" t="inlineStr"/>
    </row>
    <row r="383">
      <c r="A383" t="inlineStr"/>
      <c r="B383" t="inlineStr"/>
      <c r="C383" s="16" t="inlineStr"/>
      <c r="D383" t="inlineStr"/>
    </row>
    <row r="384">
      <c r="A384" t="inlineStr"/>
      <c r="B384" t="inlineStr"/>
      <c r="C384" s="16" t="inlineStr"/>
      <c r="D384" t="inlineStr"/>
    </row>
    <row r="385">
      <c r="A385" t="inlineStr"/>
      <c r="B385" t="inlineStr"/>
      <c r="C385" s="16" t="inlineStr"/>
      <c r="D385" t="inlineStr"/>
    </row>
    <row r="386">
      <c r="A386" t="inlineStr"/>
      <c r="B386" t="inlineStr"/>
      <c r="C386" s="16" t="inlineStr"/>
      <c r="D386" t="inlineStr"/>
    </row>
    <row r="387">
      <c r="A387" t="inlineStr"/>
      <c r="B387" t="inlineStr"/>
      <c r="C387" s="16" t="inlineStr"/>
      <c r="D387" t="inlineStr"/>
    </row>
    <row r="388">
      <c r="A388" t="inlineStr"/>
      <c r="B388" t="inlineStr"/>
      <c r="C388" s="16" t="inlineStr"/>
      <c r="D388" t="inlineStr"/>
    </row>
    <row r="389">
      <c r="A389" t="inlineStr"/>
      <c r="B389" t="inlineStr"/>
      <c r="C389" s="16" t="inlineStr"/>
      <c r="D389" t="inlineStr"/>
    </row>
    <row r="390">
      <c r="A390" t="inlineStr"/>
      <c r="B390" t="inlineStr"/>
      <c r="C390" s="16" t="inlineStr"/>
      <c r="D390" t="inlineStr"/>
    </row>
    <row r="391">
      <c r="A391" t="inlineStr"/>
      <c r="B391" t="inlineStr"/>
      <c r="C391" s="16" t="inlineStr"/>
      <c r="D391" t="inlineStr"/>
    </row>
    <row r="392">
      <c r="A392" t="inlineStr"/>
      <c r="B392" t="inlineStr"/>
      <c r="C392" s="16" t="inlineStr"/>
      <c r="D392" t="inlineStr"/>
    </row>
    <row r="393">
      <c r="A393" t="inlineStr"/>
      <c r="B393" t="inlineStr"/>
      <c r="C393" s="16" t="inlineStr"/>
      <c r="D393" t="inlineStr"/>
    </row>
    <row r="394">
      <c r="A394" t="inlineStr"/>
      <c r="B394" t="inlineStr"/>
      <c r="C394" s="16" t="inlineStr"/>
      <c r="D394" t="inlineStr"/>
    </row>
    <row r="395">
      <c r="A395" t="inlineStr"/>
      <c r="B395" t="inlineStr"/>
      <c r="C395" s="16" t="inlineStr"/>
      <c r="D395" t="inlineStr"/>
    </row>
    <row r="396">
      <c r="A396" t="inlineStr"/>
      <c r="B396" t="inlineStr"/>
      <c r="C396" s="16" t="inlineStr"/>
      <c r="D396" t="inlineStr"/>
    </row>
    <row r="397">
      <c r="A397" t="inlineStr"/>
      <c r="B397" t="inlineStr"/>
      <c r="C397" s="16" t="inlineStr"/>
      <c r="D397" t="inlineStr"/>
    </row>
    <row r="398">
      <c r="A398" t="inlineStr"/>
      <c r="B398" t="inlineStr"/>
      <c r="C398" s="16" t="inlineStr"/>
      <c r="D398" t="inlineStr"/>
    </row>
    <row r="399">
      <c r="A399" t="inlineStr"/>
      <c r="B399" t="inlineStr"/>
      <c r="C399" s="16" t="inlineStr"/>
      <c r="D399" t="inlineStr"/>
    </row>
    <row r="400">
      <c r="A400" t="inlineStr"/>
      <c r="B400" t="inlineStr"/>
      <c r="C400" s="16" t="inlineStr"/>
      <c r="D400" t="inlineStr"/>
    </row>
    <row r="401">
      <c r="A401" t="inlineStr"/>
      <c r="B401" t="inlineStr"/>
      <c r="C401" s="16" t="inlineStr"/>
      <c r="D401" t="inlineStr"/>
    </row>
    <row r="402">
      <c r="A402" t="inlineStr"/>
      <c r="B402" t="inlineStr"/>
      <c r="C402" s="16" t="inlineStr"/>
      <c r="D402" t="inlineStr"/>
    </row>
    <row r="403">
      <c r="A403" t="inlineStr"/>
      <c r="B403" t="inlineStr"/>
      <c r="C403" s="16" t="inlineStr"/>
      <c r="D403" t="inlineStr"/>
    </row>
    <row r="404">
      <c r="A404" t="inlineStr"/>
      <c r="B404" t="inlineStr"/>
      <c r="C404" s="16" t="inlineStr"/>
      <c r="D404" t="inlineStr"/>
    </row>
    <row r="405">
      <c r="A405" t="inlineStr"/>
      <c r="B405" t="inlineStr"/>
      <c r="C405" s="16" t="inlineStr"/>
      <c r="D405" t="inlineStr"/>
    </row>
    <row r="406">
      <c r="A406" t="inlineStr"/>
      <c r="B406" t="inlineStr"/>
      <c r="C406" s="16" t="inlineStr"/>
      <c r="D406" t="inlineStr"/>
    </row>
    <row r="407">
      <c r="A407" t="inlineStr"/>
      <c r="B407" t="inlineStr"/>
      <c r="C407" s="16" t="inlineStr"/>
      <c r="D407" t="inlineStr"/>
    </row>
    <row r="408">
      <c r="A408" t="inlineStr"/>
      <c r="B408" t="inlineStr"/>
      <c r="C408" s="16" t="inlineStr"/>
      <c r="D408" t="inlineStr"/>
    </row>
    <row r="409">
      <c r="A409" t="inlineStr"/>
      <c r="B409" t="inlineStr"/>
      <c r="C409" s="16" t="inlineStr"/>
      <c r="D409" t="inlineStr"/>
    </row>
    <row r="410">
      <c r="A410" t="inlineStr"/>
      <c r="B410" t="inlineStr"/>
      <c r="C410" s="16" t="inlineStr"/>
      <c r="D410" t="inlineStr"/>
    </row>
    <row r="411">
      <c r="A411" t="inlineStr"/>
      <c r="B411" t="inlineStr"/>
      <c r="C411" s="16" t="inlineStr"/>
      <c r="D411" t="inlineStr"/>
    </row>
    <row r="412">
      <c r="A412" t="inlineStr"/>
      <c r="B412" t="inlineStr"/>
      <c r="C412" s="16" t="inlineStr"/>
      <c r="D412" t="inlineStr"/>
    </row>
    <row r="413">
      <c r="A413" t="inlineStr"/>
      <c r="B413" t="inlineStr"/>
      <c r="C413" s="16" t="inlineStr"/>
      <c r="D413" t="inlineStr"/>
    </row>
    <row r="414">
      <c r="A414" t="inlineStr"/>
      <c r="B414" t="inlineStr"/>
      <c r="C414" s="16" t="inlineStr"/>
      <c r="D414" t="inlineStr"/>
    </row>
    <row r="415">
      <c r="A415" t="inlineStr"/>
      <c r="B415" t="inlineStr"/>
      <c r="C415" s="16" t="inlineStr"/>
      <c r="D415" t="inlineStr"/>
    </row>
    <row r="416">
      <c r="A416" t="inlineStr"/>
      <c r="B416" t="inlineStr"/>
      <c r="C416" s="16" t="inlineStr"/>
      <c r="D416" t="inlineStr"/>
    </row>
    <row r="417">
      <c r="A417" t="inlineStr"/>
      <c r="B417" t="inlineStr"/>
      <c r="C417" s="16" t="inlineStr"/>
      <c r="D417" t="inlineStr"/>
    </row>
    <row r="418">
      <c r="A418" t="inlineStr"/>
      <c r="B418" t="inlineStr"/>
      <c r="C418" s="16" t="inlineStr"/>
      <c r="D418" t="inlineStr"/>
    </row>
    <row r="419">
      <c r="A419" t="inlineStr"/>
      <c r="B419" t="inlineStr"/>
      <c r="C419" s="16" t="inlineStr"/>
      <c r="D419" t="inlineStr"/>
    </row>
    <row r="420">
      <c r="A420" t="inlineStr"/>
      <c r="B420" t="inlineStr"/>
      <c r="C420" s="16" t="inlineStr"/>
      <c r="D420" t="inlineStr"/>
    </row>
    <row r="421">
      <c r="A421" t="inlineStr"/>
      <c r="B421" t="inlineStr"/>
      <c r="C421" s="16" t="inlineStr"/>
      <c r="D421" t="inlineStr"/>
    </row>
    <row r="422">
      <c r="A422" t="inlineStr"/>
      <c r="B422" t="inlineStr"/>
      <c r="C422" s="16" t="inlineStr"/>
      <c r="D422" t="inlineStr"/>
    </row>
    <row r="423">
      <c r="A423" t="inlineStr"/>
      <c r="B423" t="inlineStr"/>
      <c r="C423" s="16" t="inlineStr"/>
      <c r="D423" t="inlineStr"/>
    </row>
    <row r="424">
      <c r="A424" t="inlineStr"/>
      <c r="B424" t="inlineStr"/>
      <c r="C424" s="16" t="inlineStr"/>
      <c r="D424" t="inlineStr"/>
    </row>
    <row r="425">
      <c r="A425" t="inlineStr"/>
      <c r="B425" t="inlineStr"/>
      <c r="C425" s="16" t="inlineStr"/>
      <c r="D425" t="inlineStr"/>
    </row>
    <row r="426">
      <c r="A426" t="inlineStr"/>
      <c r="B426" t="inlineStr"/>
      <c r="C426" s="16" t="inlineStr"/>
      <c r="D426" t="inlineStr"/>
    </row>
    <row r="427">
      <c r="A427" t="inlineStr"/>
      <c r="B427" t="inlineStr"/>
      <c r="C427" s="16" t="inlineStr"/>
      <c r="D427" t="inlineStr"/>
    </row>
    <row r="428">
      <c r="A428" t="inlineStr"/>
      <c r="B428" t="inlineStr"/>
      <c r="C428" s="16" t="inlineStr"/>
      <c r="D428" t="inlineStr"/>
    </row>
    <row r="429">
      <c r="A429" t="inlineStr"/>
      <c r="B429" t="inlineStr"/>
      <c r="C429" s="16" t="inlineStr"/>
      <c r="D429" t="inlineStr"/>
    </row>
    <row r="430">
      <c r="A430" t="inlineStr"/>
      <c r="B430" t="inlineStr"/>
      <c r="C430" s="16" t="inlineStr"/>
      <c r="D430" t="inlineStr"/>
    </row>
    <row r="431">
      <c r="A431" t="inlineStr"/>
      <c r="B431" t="inlineStr"/>
      <c r="C431" s="16" t="inlineStr"/>
      <c r="D431" t="inlineStr"/>
    </row>
    <row r="432">
      <c r="A432" t="inlineStr"/>
      <c r="B432" t="inlineStr"/>
      <c r="C432" s="16" t="inlineStr"/>
      <c r="D432" t="inlineStr"/>
    </row>
    <row r="433">
      <c r="A433" t="inlineStr"/>
      <c r="B433" t="inlineStr"/>
      <c r="C433" s="16" t="inlineStr"/>
      <c r="D433" t="inlineStr"/>
    </row>
    <row r="434">
      <c r="A434" t="inlineStr"/>
      <c r="B434" t="inlineStr"/>
      <c r="C434" s="16" t="inlineStr"/>
      <c r="D434" t="inlineStr"/>
    </row>
    <row r="435">
      <c r="A435" t="inlineStr"/>
      <c r="B435" t="inlineStr"/>
      <c r="C435" s="16" t="inlineStr"/>
      <c r="D435" t="inlineStr"/>
    </row>
    <row r="436">
      <c r="A436" t="inlineStr"/>
      <c r="B436" t="inlineStr"/>
      <c r="C436" s="16" t="inlineStr"/>
      <c r="D436" t="inlineStr"/>
    </row>
    <row r="437">
      <c r="A437" t="inlineStr"/>
      <c r="B437" t="inlineStr"/>
      <c r="C437" s="16" t="inlineStr"/>
      <c r="D437" t="inlineStr"/>
    </row>
    <row r="438">
      <c r="A438" t="inlineStr"/>
      <c r="B438" t="inlineStr"/>
      <c r="C438" s="16" t="inlineStr"/>
      <c r="D438" t="inlineStr"/>
    </row>
    <row r="439">
      <c r="A439" t="inlineStr"/>
      <c r="B439" t="inlineStr"/>
      <c r="C439" s="16" t="inlineStr"/>
      <c r="D439" t="inlineStr"/>
    </row>
    <row r="440">
      <c r="A440" t="inlineStr"/>
      <c r="B440" t="inlineStr"/>
      <c r="C440" s="16" t="inlineStr"/>
      <c r="D440" t="inlineStr"/>
    </row>
    <row r="441">
      <c r="A441" t="inlineStr"/>
      <c r="B441" t="inlineStr"/>
      <c r="C441" s="16" t="inlineStr"/>
      <c r="D441" t="inlineStr"/>
    </row>
    <row r="442">
      <c r="A442" t="inlineStr"/>
      <c r="B442" t="inlineStr"/>
      <c r="C442" s="16" t="inlineStr"/>
      <c r="D442" t="inlineStr"/>
    </row>
    <row r="443">
      <c r="A443" t="inlineStr"/>
      <c r="B443" t="inlineStr"/>
      <c r="C443" s="16" t="inlineStr"/>
      <c r="D443" t="inlineStr"/>
    </row>
    <row r="444">
      <c r="A444" t="inlineStr"/>
      <c r="B444" t="inlineStr"/>
      <c r="C444" s="16" t="inlineStr"/>
      <c r="D444" t="inlineStr"/>
    </row>
    <row r="445">
      <c r="A445" t="inlineStr"/>
      <c r="B445" t="inlineStr"/>
      <c r="C445" s="16" t="inlineStr"/>
      <c r="D445" t="inlineStr"/>
    </row>
    <row r="446">
      <c r="A446" t="inlineStr"/>
      <c r="B446" t="inlineStr"/>
      <c r="C446" s="16" t="inlineStr"/>
      <c r="D446" t="inlineStr"/>
    </row>
    <row r="447">
      <c r="A447" t="inlineStr"/>
      <c r="B447" t="inlineStr"/>
      <c r="C447" s="16" t="inlineStr"/>
      <c r="D447" t="inlineStr"/>
    </row>
    <row r="448">
      <c r="A448" t="inlineStr"/>
      <c r="B448" t="inlineStr"/>
      <c r="C448" s="16" t="inlineStr"/>
      <c r="D448" t="inlineStr"/>
    </row>
    <row r="449">
      <c r="A449" t="inlineStr"/>
      <c r="B449" t="inlineStr"/>
      <c r="C449" s="16" t="inlineStr"/>
      <c r="D449" t="inlineStr"/>
    </row>
    <row r="450">
      <c r="A450" t="inlineStr"/>
      <c r="B450" t="inlineStr"/>
      <c r="C450" s="16" t="inlineStr"/>
      <c r="D450" t="inlineStr"/>
    </row>
    <row r="451">
      <c r="A451" t="inlineStr"/>
      <c r="B451" t="inlineStr"/>
      <c r="C451" s="16" t="inlineStr"/>
      <c r="D451" t="inlineStr"/>
    </row>
    <row r="452">
      <c r="A452" t="inlineStr"/>
      <c r="B452" t="inlineStr"/>
      <c r="C452" s="16" t="inlineStr"/>
      <c r="D452" t="inlineStr"/>
    </row>
    <row r="453">
      <c r="A453" t="inlineStr"/>
      <c r="B453" t="inlineStr"/>
      <c r="C453" s="16" t="inlineStr"/>
      <c r="D453" t="inlineStr"/>
    </row>
    <row r="454">
      <c r="A454" t="inlineStr"/>
      <c r="B454" t="inlineStr"/>
      <c r="C454" s="16" t="inlineStr"/>
      <c r="D454" t="inlineStr"/>
    </row>
    <row r="455">
      <c r="A455" t="inlineStr"/>
      <c r="B455" t="inlineStr"/>
      <c r="C455" s="16" t="inlineStr"/>
      <c r="D455" t="inlineStr"/>
    </row>
    <row r="456">
      <c r="A456" t="inlineStr"/>
      <c r="B456" t="inlineStr"/>
      <c r="C456" s="16" t="inlineStr"/>
      <c r="D456" t="inlineStr"/>
    </row>
    <row r="457">
      <c r="A457" t="inlineStr"/>
      <c r="B457" t="inlineStr"/>
      <c r="C457" s="16" t="inlineStr"/>
      <c r="D457" t="inlineStr"/>
    </row>
    <row r="458">
      <c r="A458" t="inlineStr"/>
      <c r="B458" t="inlineStr"/>
      <c r="C458" s="16" t="inlineStr"/>
      <c r="D458" t="inlineStr"/>
    </row>
    <row r="459">
      <c r="A459" t="inlineStr"/>
      <c r="B459" t="inlineStr"/>
      <c r="C459" s="16" t="inlineStr"/>
      <c r="D459" t="inlineStr"/>
    </row>
    <row r="460">
      <c r="A460" t="inlineStr"/>
      <c r="B460" t="inlineStr"/>
      <c r="C460" s="16" t="inlineStr"/>
      <c r="D460" t="inlineStr"/>
    </row>
    <row r="461">
      <c r="A461" t="inlineStr"/>
      <c r="B461" t="inlineStr"/>
      <c r="C461" s="16" t="inlineStr"/>
      <c r="D461" t="inlineStr"/>
    </row>
    <row r="462">
      <c r="A462" t="inlineStr"/>
      <c r="B462" t="inlineStr"/>
      <c r="C462" s="16" t="inlineStr"/>
      <c r="D462" t="inlineStr"/>
    </row>
    <row r="463">
      <c r="A463" t="inlineStr"/>
      <c r="B463" t="inlineStr"/>
      <c r="C463" s="16" t="inlineStr"/>
      <c r="D463" t="inlineStr"/>
    </row>
    <row r="464">
      <c r="A464" t="inlineStr"/>
      <c r="B464" t="inlineStr"/>
      <c r="C464" s="16" t="inlineStr"/>
      <c r="D464" t="inlineStr"/>
    </row>
    <row r="465">
      <c r="A465" t="inlineStr"/>
      <c r="B465" t="inlineStr"/>
      <c r="C465" s="16" t="inlineStr"/>
      <c r="D465" t="inlineStr"/>
    </row>
    <row r="466">
      <c r="A466" t="inlineStr"/>
      <c r="B466" t="inlineStr"/>
      <c r="C466" s="16" t="inlineStr"/>
      <c r="D466" t="inlineStr"/>
    </row>
    <row r="467">
      <c r="A467" t="inlineStr"/>
      <c r="B467" t="inlineStr"/>
      <c r="C467" s="16" t="inlineStr"/>
      <c r="D467" t="inlineStr"/>
    </row>
    <row r="468">
      <c r="A468" t="inlineStr"/>
      <c r="B468" t="inlineStr"/>
      <c r="C468" s="16" t="inlineStr"/>
      <c r="D468" t="inlineStr"/>
    </row>
    <row r="469">
      <c r="A469" t="inlineStr"/>
      <c r="B469" t="inlineStr"/>
      <c r="C469" s="16" t="inlineStr"/>
      <c r="D469" t="inlineStr"/>
    </row>
    <row r="470">
      <c r="A470" t="inlineStr"/>
      <c r="B470" t="inlineStr"/>
      <c r="C470" s="16" t="inlineStr"/>
      <c r="D470" t="inlineStr"/>
    </row>
    <row r="471">
      <c r="A471" t="inlineStr"/>
      <c r="B471" t="inlineStr"/>
      <c r="C471" s="16" t="inlineStr"/>
      <c r="D471" t="inlineStr"/>
    </row>
    <row r="472">
      <c r="A472" t="inlineStr"/>
      <c r="B472" t="inlineStr"/>
      <c r="C472" s="16" t="inlineStr"/>
      <c r="D472" t="inlineStr"/>
    </row>
    <row r="473">
      <c r="A473" t="inlineStr"/>
      <c r="B473" t="inlineStr"/>
      <c r="C473" s="16" t="inlineStr"/>
      <c r="D473" t="inlineStr"/>
    </row>
    <row r="474">
      <c r="A474" t="inlineStr"/>
      <c r="B474" t="inlineStr"/>
      <c r="C474" s="16" t="inlineStr"/>
      <c r="D474" t="inlineStr"/>
    </row>
    <row r="475">
      <c r="A475" t="inlineStr"/>
      <c r="B475" t="inlineStr"/>
      <c r="C475" s="16" t="inlineStr"/>
      <c r="D475" t="inlineStr"/>
    </row>
    <row r="476">
      <c r="A476" t="inlineStr"/>
      <c r="B476" t="inlineStr"/>
      <c r="C476" s="16" t="inlineStr"/>
      <c r="D476" t="inlineStr"/>
    </row>
    <row r="477">
      <c r="A477" t="inlineStr"/>
      <c r="B477" t="inlineStr"/>
      <c r="C477" s="16" t="inlineStr"/>
      <c r="D477" t="inlineStr"/>
    </row>
    <row r="478">
      <c r="A478" t="inlineStr"/>
      <c r="B478" t="inlineStr"/>
      <c r="C478" s="16" t="inlineStr"/>
      <c r="D478" t="inlineStr"/>
    </row>
    <row r="479">
      <c r="A479" t="inlineStr"/>
      <c r="B479" t="inlineStr"/>
      <c r="C479" s="16" t="inlineStr"/>
      <c r="D479" t="inlineStr"/>
    </row>
    <row r="480">
      <c r="A480" t="inlineStr"/>
      <c r="B480" t="inlineStr"/>
      <c r="C480" s="16" t="inlineStr"/>
      <c r="D480" t="inlineStr"/>
    </row>
    <row r="481">
      <c r="A481" t="inlineStr"/>
      <c r="B481" t="inlineStr"/>
      <c r="C481" s="16" t="inlineStr"/>
      <c r="D481" t="inlineStr"/>
    </row>
    <row r="482">
      <c r="A482" t="inlineStr"/>
      <c r="B482" t="inlineStr"/>
      <c r="C482" s="16" t="inlineStr"/>
      <c r="D482" t="inlineStr"/>
    </row>
    <row r="483">
      <c r="A483" t="inlineStr"/>
      <c r="B483" t="inlineStr"/>
      <c r="C483" s="16" t="inlineStr"/>
      <c r="D483" t="inlineStr"/>
    </row>
    <row r="484">
      <c r="A484" t="inlineStr"/>
      <c r="B484" t="inlineStr"/>
      <c r="C484" s="16" t="inlineStr"/>
      <c r="D484" t="inlineStr"/>
    </row>
    <row r="485">
      <c r="A485" t="inlineStr"/>
      <c r="B485" t="inlineStr"/>
      <c r="C485" s="16" t="inlineStr"/>
      <c r="D485" t="inlineStr"/>
    </row>
    <row r="486">
      <c r="A486" t="inlineStr"/>
      <c r="B486" t="inlineStr"/>
      <c r="C486" s="16" t="inlineStr"/>
      <c r="D486" t="inlineStr"/>
    </row>
    <row r="487">
      <c r="A487" t="inlineStr"/>
      <c r="B487" t="inlineStr"/>
      <c r="C487" s="16" t="inlineStr"/>
      <c r="D487" t="inlineStr"/>
    </row>
    <row r="488">
      <c r="A488" t="inlineStr"/>
      <c r="B488" t="inlineStr"/>
      <c r="C488" s="16" t="inlineStr"/>
      <c r="D488" t="inlineStr"/>
    </row>
    <row r="489">
      <c r="A489" t="inlineStr"/>
      <c r="B489" t="inlineStr"/>
      <c r="C489" s="16" t="inlineStr"/>
      <c r="D489" t="inlineStr"/>
    </row>
    <row r="490">
      <c r="A490" t="inlineStr"/>
      <c r="B490" t="inlineStr"/>
      <c r="C490" s="16" t="inlineStr"/>
      <c r="D490" t="inlineStr"/>
    </row>
    <row r="491">
      <c r="A491" t="inlineStr"/>
      <c r="B491" t="inlineStr"/>
      <c r="C491" s="16" t="inlineStr"/>
      <c r="D491" t="inlineStr"/>
    </row>
    <row r="492">
      <c r="A492" t="inlineStr"/>
      <c r="B492" t="inlineStr"/>
      <c r="C492" s="16" t="inlineStr"/>
      <c r="D492" t="inlineStr"/>
    </row>
    <row r="493">
      <c r="A493" t="inlineStr"/>
      <c r="B493" t="inlineStr"/>
      <c r="C493" s="16" t="inlineStr"/>
      <c r="D493" t="inlineStr"/>
    </row>
    <row r="494">
      <c r="A494" t="inlineStr"/>
      <c r="B494" t="inlineStr"/>
      <c r="C494" s="16" t="inlineStr"/>
      <c r="D494" t="inlineStr"/>
    </row>
    <row r="495">
      <c r="A495" t="inlineStr"/>
      <c r="B495" t="inlineStr"/>
      <c r="C495" s="16" t="inlineStr"/>
      <c r="D495" t="inlineStr"/>
    </row>
    <row r="496">
      <c r="A496" t="inlineStr"/>
      <c r="B496" t="inlineStr"/>
      <c r="C496" s="16" t="inlineStr"/>
      <c r="D496" t="inlineStr"/>
    </row>
    <row r="497">
      <c r="A497" t="inlineStr"/>
      <c r="B497" t="inlineStr"/>
      <c r="C497" s="16" t="inlineStr"/>
      <c r="D497" t="inlineStr"/>
    </row>
    <row r="498">
      <c r="A498" t="inlineStr"/>
      <c r="B498" t="inlineStr"/>
      <c r="C498" s="16" t="inlineStr"/>
      <c r="D498" t="inlineStr"/>
    </row>
    <row r="499">
      <c r="A499" t="inlineStr"/>
      <c r="B499" t="inlineStr"/>
      <c r="C499" s="16" t="inlineStr"/>
      <c r="D499" t="inlineStr"/>
    </row>
    <row r="500">
      <c r="A500" t="inlineStr"/>
      <c r="B500" t="inlineStr"/>
      <c r="C500" s="16" t="inlineStr"/>
      <c r="D500" t="inlineStr"/>
    </row>
  </sheetData>
  <mergeCells count="8">
    <mergeCell ref="D20:N27"/>
    <mergeCell ref="D12:N16"/>
    <mergeCell ref="C2:N2"/>
    <mergeCell ref="B11:O11"/>
    <mergeCell ref="B4:N4"/>
    <mergeCell ref="D29:N36"/>
    <mergeCell ref="D18:N18"/>
    <mergeCell ref="B6:O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X500"/>
  <sheetViews>
    <sheetView workbookViewId="0">
      <selection activeCell="A1" sqref="A1"/>
    </sheetView>
  </sheetViews>
  <sheetFormatPr baseColWidth="8" defaultRowHeight="15"/>
  <cols>
    <col width="14" customWidth="1" min="3" max="3"/>
    <col width="16.85546875" customWidth="1" min="4" max="4"/>
    <col width="30.81249999999674" customWidth="1" min="5" max="5"/>
    <col width="25.88601527527976" customWidth="1" min="6" max="6"/>
    <col width="30.53332567127129" customWidth="1" min="7" max="7"/>
    <col width="25.41754442127375" customWidth="1" min="8" max="8"/>
    <col width="25.60544891751774" customWidth="1" min="9" max="9"/>
    <col width="22.35203125000155" customWidth="1" min="10" max="10"/>
    <col width="24.93263641752776" customWidth="1" min="11" max="11"/>
    <col width="24.0106051675276" customWidth="1" min="12" max="12"/>
    <col width="24.93263641752776" customWidth="1" min="13" max="13"/>
    <col width="13" customWidth="1" min="14" max="14"/>
    <col width="27.69873016752821" customWidth="1" min="15" max="15"/>
    <col width="21.90310516752725" customWidth="1" min="16" max="16"/>
    <col width="23.87888641752758" customWidth="1" min="17" max="17"/>
    <col width="13" customWidth="1" min="18" max="18"/>
    <col width="36.78732391752972" customWidth="1" min="19" max="19"/>
    <col width="28.2256051675283" customWidth="1" min="20" max="20"/>
    <col width="23.08857391752745" customWidth="1" min="21" max="21"/>
    <col width="13" customWidth="1" min="22" max="22"/>
    <col width="26.64498016752804" customWidth="1" min="23" max="23"/>
    <col width="22.82513641752741" customWidth="1" min="24" max="24"/>
  </cols>
  <sheetData>
    <row r="1">
      <c r="A1" t="inlineStr"/>
      <c r="B1" t="inlineStr"/>
      <c r="C1" s="18" t="inlineStr">
        <is>
          <t>LSE Name:</t>
        </is>
      </c>
      <c r="D1" s="19" t="inlineStr"/>
      <c r="E1" s="4" t="inlineStr"/>
      <c r="F1" s="19" t="inlineStr">
        <is>
          <t> </t>
        </is>
      </c>
      <c r="G1" s="20" t="inlineStr">
        <is>
          <t>Input required</t>
        </is>
      </c>
      <c r="H1" t="inlineStr"/>
      <c r="I1" s="21" t="inlineStr">
        <is>
          <t> </t>
        </is>
      </c>
      <c r="J1" s="20" t="inlineStr">
        <is>
          <t>No input required</t>
        </is>
      </c>
      <c r="K1" t="inlineStr"/>
      <c r="L1" s="22" t="inlineStr">
        <is>
          <t> </t>
        </is>
      </c>
      <c r="M1" s="20" t="inlineStr">
        <is>
          <t>Hard-coded</t>
        </is>
      </c>
      <c r="N1" t="inlineStr"/>
      <c r="O1" t="inlineStr"/>
      <c r="P1" t="inlineStr"/>
      <c r="Q1" t="inlineStr"/>
      <c r="R1" t="inlineStr"/>
      <c r="S1" t="inlineStr"/>
      <c r="T1" t="inlineStr"/>
      <c r="U1" t="inlineStr"/>
      <c r="V1" t="inlineStr"/>
      <c r="W1" t="inlineStr"/>
      <c r="X1" t="inlineStr"/>
    </row>
    <row r="2">
      <c r="A2" t="inlineStr"/>
      <c r="B2" t="inlineStr"/>
      <c r="C2" s="18" t="inlineStr">
        <is>
          <t>Date Filed:</t>
        </is>
      </c>
      <c r="D2" s="19" t="inlineStr"/>
      <c r="E2" t="inlineStr"/>
      <c r="F2" t="inlineStr"/>
      <c r="G2" t="inlineStr"/>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row>
    <row r="3">
      <c r="A3" t="inlineStr"/>
      <c r="B3" t="inlineStr"/>
      <c r="C3" t="inlineStr"/>
      <c r="D3" t="inlineStr"/>
      <c r="E3" t="inlineStr"/>
      <c r="F3" t="inlineStr"/>
      <c r="G3" t="inlineStr"/>
      <c r="H3" t="inlineStr"/>
      <c r="I3" t="inlineStr"/>
      <c r="J3" t="inlineStr"/>
      <c r="K3" t="inlineStr"/>
      <c r="L3" t="inlineStr"/>
      <c r="M3" t="inlineStr"/>
      <c r="N3" t="inlineStr"/>
      <c r="O3" t="inlineStr"/>
      <c r="P3" t="inlineStr"/>
      <c r="Q3" t="inlineStr"/>
      <c r="R3" t="inlineStr"/>
      <c r="S3" t="inlineStr"/>
      <c r="T3" t="inlineStr"/>
      <c r="U3" t="inlineStr"/>
      <c r="V3" t="inlineStr"/>
      <c r="W3" t="inlineStr"/>
      <c r="X3" t="inlineStr"/>
    </row>
    <row r="4">
      <c r="A4" t="inlineStr"/>
      <c r="B4" t="inlineStr"/>
      <c r="C4" s="23" t="inlineStr">
        <is>
          <t>Variable</t>
        </is>
      </c>
      <c r="D4" s="23" t="inlineStr">
        <is>
          <t>Calculation</t>
        </is>
      </c>
      <c r="E4" s="23" t="inlineStr">
        <is>
          <t>Item</t>
        </is>
      </c>
      <c r="F4" s="24" t="inlineStr">
        <is>
          <t>2021 Actual</t>
        </is>
      </c>
      <c r="G4" s="25" t="inlineStr">
        <is>
          <t>2022 Actual</t>
        </is>
      </c>
      <c r="H4" s="25" t="inlineStr">
        <is>
          <t>2023 Actual</t>
        </is>
      </c>
      <c r="I4" s="25" t="inlineStr">
        <is>
          <t>2024 Actual</t>
        </is>
      </c>
      <c r="J4" s="26" t="inlineStr">
        <is>
          <t>2021-2024</t>
        </is>
      </c>
      <c r="K4" s="25" t="inlineStr">
        <is>
          <t>2025 Forecast</t>
        </is>
      </c>
      <c r="L4" s="25" t="inlineStr">
        <is>
          <t>2026 Forecast</t>
        </is>
      </c>
      <c r="M4" s="25" t="inlineStr">
        <is>
          <t>2027 Forecast</t>
        </is>
      </c>
      <c r="N4" s="26" t="inlineStr">
        <is>
          <t>2025-2027</t>
        </is>
      </c>
      <c r="O4" s="25" t="inlineStr">
        <is>
          <t>2028 Forecast</t>
        </is>
      </c>
      <c r="P4" s="25" t="inlineStr">
        <is>
          <t>2029 Forecast</t>
        </is>
      </c>
      <c r="Q4" s="25" t="inlineStr">
        <is>
          <t>2030 Forecast</t>
        </is>
      </c>
      <c r="R4" s="26" t="inlineStr">
        <is>
          <t>2028-2030</t>
        </is>
      </c>
      <c r="S4" s="25" t="inlineStr">
        <is>
          <t>2031 Forecast</t>
        </is>
      </c>
      <c r="T4" s="25" t="inlineStr">
        <is>
          <t>2032 Forecast</t>
        </is>
      </c>
      <c r="U4" s="25" t="inlineStr">
        <is>
          <t>2033 Forecast</t>
        </is>
      </c>
      <c r="V4" s="26" t="inlineStr">
        <is>
          <t>2031-2033</t>
        </is>
      </c>
      <c r="W4" s="25" t="inlineStr">
        <is>
          <t>2034 Forecast</t>
        </is>
      </c>
      <c r="X4" s="25" t="inlineStr">
        <is>
          <t>2035 Forecast</t>
        </is>
      </c>
    </row>
    <row r="5">
      <c r="A5" t="inlineStr"/>
      <c r="B5" t="inlineStr"/>
      <c r="C5" t="inlineStr"/>
      <c r="D5" t="inlineStr"/>
      <c r="E5" s="27" t="inlineStr">
        <is>
          <t>Forecast Year</t>
        </is>
      </c>
      <c r="F5" s="19" t="inlineStr">
        <is>
          <t> </t>
        </is>
      </c>
      <c r="G5" s="19" t="inlineStr">
        <is>
          <t> </t>
        </is>
      </c>
      <c r="H5" s="19" t="inlineStr">
        <is>
          <t> </t>
        </is>
      </c>
      <c r="I5" s="19" t="inlineStr">
        <is>
          <t> </t>
        </is>
      </c>
      <c r="J5" s="28" t="inlineStr">
        <is>
          <t>CP 4</t>
        </is>
      </c>
      <c r="K5" s="23" t="n">
        <v>1</v>
      </c>
      <c r="L5" s="23" t="n">
        <v>2</v>
      </c>
      <c r="M5" s="23" t="n">
        <v>3</v>
      </c>
      <c r="N5" s="28" t="inlineStr">
        <is>
          <t>CP 5</t>
        </is>
      </c>
      <c r="O5" s="23" t="n">
        <v>4</v>
      </c>
      <c r="P5" s="23" t="n">
        <v>5</v>
      </c>
      <c r="Q5" s="23" t="n">
        <v>6</v>
      </c>
      <c r="R5" s="28" t="inlineStr">
        <is>
          <t>CP 6</t>
        </is>
      </c>
      <c r="S5" s="23" t="n">
        <v>7</v>
      </c>
      <c r="T5" s="23" t="n">
        <v>8</v>
      </c>
      <c r="U5" s="23" t="n">
        <v>9</v>
      </c>
      <c r="V5" s="29" t="inlineStr">
        <is>
          <t>CP 7</t>
        </is>
      </c>
      <c r="W5" s="23" t="n">
        <v>10</v>
      </c>
      <c r="X5" s="23" t="n">
        <v>11</v>
      </c>
    </row>
    <row r="6">
      <c r="A6" t="inlineStr"/>
      <c r="B6" t="inlineStr"/>
      <c r="C6" t="inlineStr"/>
      <c r="D6" t="inlineStr"/>
      <c r="E6" s="30" t="inlineStr">
        <is>
          <t>Annual RPS Requirement</t>
        </is>
      </c>
      <c r="F6" s="31" t="inlineStr">
        <is>
          <t> </t>
        </is>
      </c>
      <c r="G6" s="31" t="inlineStr">
        <is>
          <t> </t>
        </is>
      </c>
      <c r="H6" s="31" t="inlineStr">
        <is>
          <t> </t>
        </is>
      </c>
      <c r="I6" s="31" t="inlineStr">
        <is>
          <t> </t>
        </is>
      </c>
      <c r="J6" s="31" t="inlineStr">
        <is>
          <t> </t>
        </is>
      </c>
      <c r="K6" s="31" t="inlineStr">
        <is>
          <t> </t>
        </is>
      </c>
      <c r="L6" s="31" t="inlineStr">
        <is>
          <t> </t>
        </is>
      </c>
      <c r="M6" s="31" t="inlineStr">
        <is>
          <t> </t>
        </is>
      </c>
      <c r="N6" s="31" t="inlineStr">
        <is>
          <t> </t>
        </is>
      </c>
      <c r="O6" s="31" t="inlineStr">
        <is>
          <t> </t>
        </is>
      </c>
      <c r="P6" s="31" t="inlineStr">
        <is>
          <t> </t>
        </is>
      </c>
      <c r="Q6" s="31" t="inlineStr">
        <is>
          <t> </t>
        </is>
      </c>
      <c r="R6" s="31" t="inlineStr">
        <is>
          <t> </t>
        </is>
      </c>
      <c r="S6" s="31" t="inlineStr">
        <is>
          <t> </t>
        </is>
      </c>
      <c r="T6" s="31" t="inlineStr">
        <is>
          <t> </t>
        </is>
      </c>
      <c r="U6" s="31" t="inlineStr">
        <is>
          <t> </t>
        </is>
      </c>
      <c r="V6" s="31" t="inlineStr">
        <is>
          <t> </t>
        </is>
      </c>
      <c r="W6" s="31" t="inlineStr">
        <is>
          <t> </t>
        </is>
      </c>
      <c r="X6" s="31" t="inlineStr">
        <is>
          <t> </t>
        </is>
      </c>
    </row>
    <row r="7">
      <c r="A7" t="inlineStr"/>
      <c r="B7" t="inlineStr"/>
      <c r="C7" s="23" t="inlineStr">
        <is>
          <t>A</t>
        </is>
      </c>
      <c r="D7" t="inlineStr"/>
      <c r="E7" s="32" t="inlineStr">
        <is>
          <t>Total Retail Sales (MWh)</t>
        </is>
      </c>
      <c r="F7" s="19" t="inlineStr"/>
      <c r="G7" s="19" t="inlineStr"/>
      <c r="H7" s="19" t="inlineStr"/>
      <c r="I7" s="19" t="inlineStr"/>
      <c r="J7" s="33">
        <f>SUM(F7:I7)</f>
        <v/>
      </c>
      <c r="K7" s="19" t="inlineStr"/>
      <c r="L7" s="19" t="inlineStr"/>
      <c r="M7" s="19" t="inlineStr"/>
      <c r="N7" s="33">
        <f>SUM(K7:M7)</f>
        <v/>
      </c>
      <c r="O7" s="19" t="inlineStr"/>
      <c r="P7" s="19" t="inlineStr"/>
      <c r="Q7" s="19" t="inlineStr"/>
      <c r="R7" s="33">
        <f>SUM(O7:Q7)</f>
        <v/>
      </c>
      <c r="S7" s="19" t="inlineStr"/>
      <c r="T7" s="19" t="inlineStr"/>
      <c r="U7" s="19" t="inlineStr"/>
      <c r="V7" s="33">
        <f>SUM(S7:U7)</f>
        <v/>
      </c>
      <c r="W7" s="19" t="inlineStr"/>
      <c r="X7" s="19" t="inlineStr"/>
    </row>
    <row r="8">
      <c r="A8" t="inlineStr"/>
      <c r="B8" t="inlineStr"/>
      <c r="C8" s="23" t="inlineStr">
        <is>
          <t>B</t>
        </is>
      </c>
      <c r="D8" t="inlineStr"/>
      <c r="E8" s="27" t="inlineStr">
        <is>
          <t>RPS Procurement Quantity Requirement (%)</t>
        </is>
      </c>
      <c r="F8" s="34">
        <f>0.3575</f>
        <v/>
      </c>
      <c r="G8" s="34">
        <f>0.385</f>
        <v/>
      </c>
      <c r="H8" s="34">
        <f>0.4125</f>
        <v/>
      </c>
      <c r="I8" s="34">
        <f>0.44</f>
        <v/>
      </c>
      <c r="J8" s="35">
        <f>IF(J7=0,"NA",((F8*(F7/J7))+(G8*(G7/J7))+(H8*(H7/J7))+(I8*(I7/J7))))</f>
        <v/>
      </c>
      <c r="K8" s="34">
        <f>0.4667</f>
        <v/>
      </c>
      <c r="L8" s="34">
        <f>0.4933</f>
        <v/>
      </c>
      <c r="M8" s="34">
        <f>0.52</f>
        <v/>
      </c>
      <c r="N8" s="35">
        <f>IF(N7=0,"NA",(K8*(K7/N7))+(L8*(L7/N7))+(M8*(M7/N7)))</f>
        <v/>
      </c>
      <c r="O8" s="34">
        <f>0.5467</f>
        <v/>
      </c>
      <c r="P8" s="34">
        <f>0.5733</f>
        <v/>
      </c>
      <c r="Q8" s="34">
        <f>0.6</f>
        <v/>
      </c>
      <c r="R8" s="35">
        <f>IF(R7=0,"NA",(O8*(O7/R7))+(P8*(P7/R7))+(Q8*(Q7/R7)))</f>
        <v/>
      </c>
      <c r="S8" s="34">
        <f>0.6</f>
        <v/>
      </c>
      <c r="T8" s="34">
        <f>0.6</f>
        <v/>
      </c>
      <c r="U8" s="34">
        <f>0.6</f>
        <v/>
      </c>
      <c r="V8" s="35">
        <f>IF(V7=0,"NA",(S8*(S7/V7))+(T8*(T7/V7))+(U8*(U7/V7)))</f>
        <v/>
      </c>
      <c r="W8" s="34">
        <f>0.6</f>
        <v/>
      </c>
      <c r="X8" s="34">
        <f>0.6</f>
        <v/>
      </c>
    </row>
    <row r="9">
      <c r="A9" t="inlineStr"/>
      <c r="B9" t="inlineStr"/>
      <c r="C9" s="23" t="inlineStr">
        <is>
          <t>C</t>
        </is>
      </c>
      <c r="D9" s="23" t="inlineStr">
        <is>
          <t>A*B</t>
        </is>
      </c>
      <c r="E9" s="32" t="inlineStr">
        <is>
          <t>Gross RPS Procurement Quantity Requirement (MWh)</t>
        </is>
      </c>
      <c r="F9" s="33">
        <f>F8*F7</f>
        <v/>
      </c>
      <c r="G9" s="33">
        <f>G8*G7</f>
        <v/>
      </c>
      <c r="H9" s="33">
        <f>H8*H7</f>
        <v/>
      </c>
      <c r="I9" s="33">
        <f>I8*I7</f>
        <v/>
      </c>
      <c r="J9" s="33">
        <f>IF(J8="NA",0,J8*J7)</f>
        <v/>
      </c>
      <c r="K9" s="33">
        <f>K8*K7</f>
        <v/>
      </c>
      <c r="L9" s="33">
        <f>L8*L7</f>
        <v/>
      </c>
      <c r="M9" s="33">
        <f>M8*M7</f>
        <v/>
      </c>
      <c r="N9" s="33">
        <f>IF(N8="NA",0,N8*N7)</f>
        <v/>
      </c>
      <c r="O9" s="33">
        <f>O8*O7</f>
        <v/>
      </c>
      <c r="P9" s="33">
        <f>P8*P7</f>
        <v/>
      </c>
      <c r="Q9" s="33">
        <f>Q8*Q7</f>
        <v/>
      </c>
      <c r="R9" s="33">
        <f>IF(R8="NA",0,R8*R7)</f>
        <v/>
      </c>
      <c r="S9" s="33">
        <f>S8*S7</f>
        <v/>
      </c>
      <c r="T9" s="33">
        <f>T8*T7</f>
        <v/>
      </c>
      <c r="U9" s="33">
        <f>U8*U7</f>
        <v/>
      </c>
      <c r="V9" s="33">
        <f>IF(V8="NA",0,V8*V7)</f>
        <v/>
      </c>
      <c r="W9" s="33">
        <f>W8*W7</f>
        <v/>
      </c>
      <c r="X9" s="33">
        <f>X8*X7</f>
        <v/>
      </c>
    </row>
    <row r="10">
      <c r="A10" t="inlineStr"/>
      <c r="B10" t="inlineStr"/>
      <c r="C10" s="23" t="inlineStr">
        <is>
          <t>D</t>
        </is>
      </c>
      <c r="D10" t="inlineStr"/>
      <c r="E10" s="27" t="inlineStr">
        <is>
          <t>Voluntary Margin of Over-procurement (MWh)</t>
        </is>
      </c>
      <c r="F10" s="19" t="inlineStr"/>
      <c r="G10" s="19" t="inlineStr"/>
      <c r="H10" s="19" t="inlineStr"/>
      <c r="I10" s="19" t="inlineStr"/>
      <c r="J10" s="36">
        <f>SUM(F10:I10)</f>
        <v/>
      </c>
      <c r="K10" s="19" t="inlineStr"/>
      <c r="L10" s="19" t="inlineStr"/>
      <c r="M10" s="19" t="inlineStr"/>
      <c r="N10" s="36">
        <f>SUM(K10:M10)</f>
        <v/>
      </c>
      <c r="O10" s="19" t="inlineStr"/>
      <c r="P10" s="19" t="inlineStr"/>
      <c r="Q10" s="19" t="inlineStr"/>
      <c r="R10" s="36">
        <f>SUM(O10:Q10)</f>
        <v/>
      </c>
      <c r="S10" s="19" t="inlineStr"/>
      <c r="T10" s="19" t="inlineStr"/>
      <c r="U10" s="19" t="inlineStr"/>
      <c r="V10" s="36">
        <f>SUM(S10:U10)</f>
        <v/>
      </c>
      <c r="W10" s="19" t="inlineStr"/>
      <c r="X10" s="19" t="inlineStr"/>
    </row>
    <row r="11">
      <c r="A11" t="inlineStr"/>
      <c r="B11" t="inlineStr"/>
      <c r="C11" s="23" t="inlineStr">
        <is>
          <t>E</t>
        </is>
      </c>
      <c r="D11" s="23" t="inlineStr">
        <is>
          <t>C+D</t>
        </is>
      </c>
      <c r="E11" s="32" t="inlineStr">
        <is>
          <t>Net RPS Procurement Need (MWh)</t>
        </is>
      </c>
      <c r="F11" s="33">
        <f>F10+F9</f>
        <v/>
      </c>
      <c r="G11" s="33">
        <f>G10+G9</f>
        <v/>
      </c>
      <c r="H11" s="33">
        <f>H10+H9</f>
        <v/>
      </c>
      <c r="I11" s="33">
        <f>I10+I9</f>
        <v/>
      </c>
      <c r="J11" s="33">
        <f>J10+J9</f>
        <v/>
      </c>
      <c r="K11" s="33">
        <f>K10+K9</f>
        <v/>
      </c>
      <c r="L11" s="33">
        <f>L10+L9</f>
        <v/>
      </c>
      <c r="M11" s="33">
        <f>M10+M9</f>
        <v/>
      </c>
      <c r="N11" s="33">
        <f>N10+N9</f>
        <v/>
      </c>
      <c r="O11" s="33">
        <f>O10+O9</f>
        <v/>
      </c>
      <c r="P11" s="33">
        <f>P10+P9</f>
        <v/>
      </c>
      <c r="Q11" s="33">
        <f>Q10+Q9</f>
        <v/>
      </c>
      <c r="R11" s="33">
        <f>R10+R9</f>
        <v/>
      </c>
      <c r="S11" s="33">
        <f>S10+S9</f>
        <v/>
      </c>
      <c r="T11" s="33">
        <f>T10+T9</f>
        <v/>
      </c>
      <c r="U11" s="33">
        <f>U10+U9</f>
        <v/>
      </c>
      <c r="V11" s="33">
        <f>V10+V9</f>
        <v/>
      </c>
      <c r="W11" s="33">
        <f>W10+W9</f>
        <v/>
      </c>
      <c r="X11" s="33">
        <f>X10+X9</f>
        <v/>
      </c>
    </row>
    <row r="12">
      <c r="A12" t="inlineStr"/>
      <c r="B12" t="inlineStr"/>
      <c r="C12" s="37" t="inlineStr"/>
      <c r="D12" t="inlineStr"/>
      <c r="E12" s="30" t="inlineStr">
        <is>
          <t>RPS-Eligible Procurement</t>
        </is>
      </c>
      <c r="F12" s="38" t="inlineStr">
        <is>
          <t> </t>
        </is>
      </c>
      <c r="G12" s="38" t="inlineStr">
        <is>
          <t> </t>
        </is>
      </c>
      <c r="H12" s="38" t="inlineStr">
        <is>
          <t>New Field</t>
        </is>
      </c>
      <c r="I12" s="38" t="inlineStr">
        <is>
          <t> </t>
        </is>
      </c>
      <c r="J12" s="38" t="inlineStr">
        <is>
          <t> </t>
        </is>
      </c>
      <c r="K12" s="38" t="inlineStr">
        <is>
          <t> </t>
        </is>
      </c>
      <c r="L12" s="38" t="inlineStr">
        <is>
          <t> </t>
        </is>
      </c>
      <c r="M12" s="38" t="inlineStr">
        <is>
          <t> </t>
        </is>
      </c>
      <c r="N12" s="38" t="inlineStr">
        <is>
          <t> </t>
        </is>
      </c>
      <c r="O12" s="38" t="inlineStr">
        <is>
          <t> </t>
        </is>
      </c>
      <c r="P12" s="38" t="inlineStr">
        <is>
          <t> </t>
        </is>
      </c>
      <c r="Q12" s="38" t="inlineStr">
        <is>
          <t> </t>
        </is>
      </c>
      <c r="R12" s="38" t="inlineStr">
        <is>
          <t> </t>
        </is>
      </c>
      <c r="S12" s="38" t="inlineStr">
        <is>
          <t> </t>
        </is>
      </c>
      <c r="T12" s="38" t="inlineStr">
        <is>
          <t> </t>
        </is>
      </c>
      <c r="U12" s="38" t="inlineStr">
        <is>
          <t> </t>
        </is>
      </c>
      <c r="V12" s="38" t="inlineStr">
        <is>
          <t> </t>
        </is>
      </c>
      <c r="W12" s="38" t="inlineStr">
        <is>
          <t> </t>
        </is>
      </c>
      <c r="X12" s="38" t="inlineStr">
        <is>
          <t> </t>
        </is>
      </c>
    </row>
    <row r="13">
      <c r="A13" t="inlineStr"/>
      <c r="B13" t="inlineStr"/>
      <c r="C13" s="23" t="inlineStr">
        <is>
          <t>Fa</t>
        </is>
      </c>
      <c r="D13" t="inlineStr"/>
      <c r="E13" s="32" t="inlineStr">
        <is>
          <t>Risk-Adjusted RECs from Online Generation (MWh)</t>
        </is>
      </c>
      <c r="F13" s="19" t="inlineStr"/>
      <c r="G13" s="19" t="inlineStr"/>
      <c r="H13" s="19" t="inlineStr"/>
      <c r="I13" s="19" t="inlineStr"/>
      <c r="J13" s="33">
        <f>SUM(F13:I13)</f>
        <v/>
      </c>
      <c r="K13" s="19" t="inlineStr"/>
      <c r="L13" s="19" t="inlineStr"/>
      <c r="M13" s="19" t="inlineStr"/>
      <c r="N13" s="33">
        <f>SUM(K13:M13)</f>
        <v/>
      </c>
      <c r="O13" s="19" t="inlineStr"/>
      <c r="P13" s="19" t="inlineStr"/>
      <c r="Q13" s="19" t="inlineStr"/>
      <c r="R13" s="33">
        <f>SUM(O13:Q13)</f>
        <v/>
      </c>
      <c r="S13" s="19" t="inlineStr"/>
      <c r="T13" s="19" t="inlineStr"/>
      <c r="U13" s="19" t="inlineStr"/>
      <c r="V13" s="33">
        <f>SUM(S13:U13)</f>
        <v/>
      </c>
      <c r="W13" s="19" t="inlineStr"/>
      <c r="X13" s="19" t="inlineStr"/>
    </row>
    <row r="14">
      <c r="A14" t="inlineStr"/>
      <c r="B14" t="inlineStr"/>
      <c r="C14" s="23" t="inlineStr">
        <is>
          <t>Faa</t>
        </is>
      </c>
      <c r="D14" t="inlineStr"/>
      <c r="E14" s="27" t="inlineStr">
        <is>
          <t>Forecast Failure Rate for Online Generation (%)</t>
        </is>
      </c>
      <c r="F14" s="19" t="inlineStr"/>
      <c r="G14" s="19" t="inlineStr"/>
      <c r="H14" s="19" t="inlineStr"/>
      <c r="I14" s="19" t="inlineStr"/>
      <c r="J14" s="36">
        <f>AVERAGE(F14:I14)</f>
        <v/>
      </c>
      <c r="K14" s="19" t="inlineStr"/>
      <c r="L14" s="19" t="inlineStr"/>
      <c r="M14" s="19" t="inlineStr"/>
      <c r="N14" s="36">
        <f>AVERAGE(K14:M14)</f>
        <v/>
      </c>
      <c r="O14" s="19" t="inlineStr"/>
      <c r="P14" s="19" t="inlineStr"/>
      <c r="Q14" s="19" t="inlineStr"/>
      <c r="R14" s="36">
        <f>AVERAGE(O14:Q14)</f>
        <v/>
      </c>
      <c r="S14" s="19" t="inlineStr"/>
      <c r="T14" s="19" t="inlineStr"/>
      <c r="U14" s="19" t="inlineStr"/>
      <c r="V14" s="36">
        <f>AVERAGE(S14:U14)</f>
        <v/>
      </c>
      <c r="W14" s="19" t="inlineStr"/>
      <c r="X14" s="19" t="inlineStr"/>
    </row>
    <row r="15">
      <c r="A15" t="inlineStr"/>
      <c r="B15" t="inlineStr"/>
      <c r="C15" s="23" t="inlineStr">
        <is>
          <t>Fb</t>
        </is>
      </c>
      <c r="D15" t="inlineStr"/>
      <c r="E15" s="32" t="inlineStr">
        <is>
          <t>Risk-Adjusted RECs from RPS Facilities in Development (MWh)</t>
        </is>
      </c>
      <c r="F15" s="19" t="inlineStr"/>
      <c r="G15" s="19" t="inlineStr"/>
      <c r="H15" s="19" t="inlineStr"/>
      <c r="I15" s="19" t="inlineStr"/>
      <c r="J15" s="33">
        <f>SUM(F15:I15)</f>
        <v/>
      </c>
      <c r="K15" s="19" t="inlineStr"/>
      <c r="L15" s="19" t="inlineStr"/>
      <c r="M15" s="19" t="inlineStr"/>
      <c r="N15" s="33">
        <f>SUM(K15:M15)</f>
        <v/>
      </c>
      <c r="O15" s="19" t="inlineStr"/>
      <c r="P15" s="19" t="inlineStr"/>
      <c r="Q15" s="19" t="inlineStr"/>
      <c r="R15" s="33">
        <f>SUM(O15:Q15)</f>
        <v/>
      </c>
      <c r="S15" s="19" t="inlineStr"/>
      <c r="T15" s="19" t="inlineStr"/>
      <c r="U15" s="19" t="inlineStr"/>
      <c r="V15" s="33">
        <f>SUM(S15:U15)</f>
        <v/>
      </c>
      <c r="W15" s="19" t="inlineStr"/>
      <c r="X15" s="19" t="inlineStr"/>
    </row>
    <row r="16">
      <c r="A16" t="inlineStr"/>
      <c r="B16" t="inlineStr"/>
      <c r="C16" s="23" t="inlineStr">
        <is>
          <t>Fbb</t>
        </is>
      </c>
      <c r="D16" t="inlineStr"/>
      <c r="E16" s="27" t="inlineStr">
        <is>
          <t>Forecast Failure Rate for RPS Facilities in Development (%)</t>
        </is>
      </c>
      <c r="F16" s="19" t="inlineStr"/>
      <c r="G16" s="19" t="inlineStr"/>
      <c r="H16" s="19" t="inlineStr"/>
      <c r="I16" s="19" t="inlineStr"/>
      <c r="J16" s="36">
        <f>AVERAGE(F16:I16)</f>
        <v/>
      </c>
      <c r="K16" s="19" t="inlineStr"/>
      <c r="L16" s="19" t="inlineStr"/>
      <c r="M16" s="19" t="inlineStr"/>
      <c r="N16" s="36">
        <f>AVERAGE(K16:M16)</f>
        <v/>
      </c>
      <c r="O16" s="19" t="inlineStr"/>
      <c r="P16" s="19" t="inlineStr"/>
      <c r="Q16" s="19" t="inlineStr"/>
      <c r="R16" s="36">
        <f>AVERAGE(O16:Q16)</f>
        <v/>
      </c>
      <c r="S16" s="19" t="inlineStr"/>
      <c r="T16" s="19" t="inlineStr"/>
      <c r="U16" s="19" t="inlineStr"/>
      <c r="V16" s="36">
        <f>AVERAGE(S16:U16)</f>
        <v/>
      </c>
      <c r="W16" s="19" t="inlineStr"/>
      <c r="X16" s="19" t="inlineStr"/>
    </row>
    <row r="17">
      <c r="A17" t="inlineStr"/>
      <c r="B17" t="inlineStr"/>
      <c r="C17" s="23" t="inlineStr">
        <is>
          <t>Fc</t>
        </is>
      </c>
      <c r="D17" t="inlineStr"/>
      <c r="E17" s="32" t="inlineStr">
        <is>
          <t>Pre-Approved Generic RECs (MWh)</t>
        </is>
      </c>
      <c r="F17" s="19" t="inlineStr"/>
      <c r="G17" s="19" t="inlineStr"/>
      <c r="H17" s="19" t="inlineStr"/>
      <c r="I17" s="19" t="inlineStr"/>
      <c r="J17" s="33">
        <f>SUM(F17:I17)</f>
        <v/>
      </c>
      <c r="K17" s="19" t="inlineStr"/>
      <c r="L17" s="19" t="inlineStr"/>
      <c r="M17" s="19" t="inlineStr"/>
      <c r="N17" s="33">
        <f>SUM(K17:M17)</f>
        <v/>
      </c>
      <c r="O17" s="19" t="inlineStr"/>
      <c r="P17" s="19" t="inlineStr"/>
      <c r="Q17" s="19" t="inlineStr"/>
      <c r="R17" s="33">
        <f>SUM(O17:Q17)</f>
        <v/>
      </c>
      <c r="S17" s="19" t="inlineStr"/>
      <c r="T17" s="19" t="inlineStr"/>
      <c r="U17" s="19" t="inlineStr"/>
      <c r="V17" s="33">
        <f>SUM(S17:U17)</f>
        <v/>
      </c>
      <c r="W17" s="19" t="inlineStr"/>
      <c r="X17" s="19" t="inlineStr"/>
    </row>
    <row r="18">
      <c r="A18" t="inlineStr"/>
      <c r="B18" t="inlineStr"/>
      <c r="C18" s="23" t="inlineStr">
        <is>
          <t>Fd</t>
        </is>
      </c>
      <c r="D18" t="inlineStr"/>
      <c r="E18" s="32" t="inlineStr">
        <is>
          <t>Executed REC Sales (MWh)</t>
        </is>
      </c>
      <c r="F18" s="19" t="inlineStr"/>
      <c r="G18" s="19" t="inlineStr"/>
      <c r="H18" s="19" t="inlineStr"/>
      <c r="I18" s="19" t="inlineStr"/>
      <c r="J18" s="33">
        <f>SUM(F18:I18)</f>
        <v/>
      </c>
      <c r="K18" s="19" t="inlineStr"/>
      <c r="L18" s="19" t="inlineStr"/>
      <c r="M18" s="19" t="inlineStr"/>
      <c r="N18" s="33">
        <f>SUM(K18:M18)</f>
        <v/>
      </c>
      <c r="O18" s="19" t="inlineStr"/>
      <c r="P18" s="19" t="inlineStr"/>
      <c r="Q18" s="19" t="inlineStr"/>
      <c r="R18" s="33">
        <f>SUM(O18:Q18)</f>
        <v/>
      </c>
      <c r="S18" s="19" t="inlineStr"/>
      <c r="T18" s="19" t="inlineStr"/>
      <c r="U18" s="19" t="inlineStr"/>
      <c r="V18" s="33">
        <f>SUM(S18:U18)</f>
        <v/>
      </c>
      <c r="W18" s="19" t="inlineStr"/>
      <c r="X18" s="19" t="inlineStr"/>
    </row>
    <row r="19">
      <c r="A19" t="inlineStr"/>
      <c r="B19" t="inlineStr"/>
      <c r="C19" s="23" t="inlineStr">
        <is>
          <t>F</t>
        </is>
      </c>
      <c r="D19" s="23" t="inlineStr">
        <is>
          <t>Fa+Fb+Fc-Fd</t>
        </is>
      </c>
      <c r="E19" s="32" t="inlineStr">
        <is>
          <t>Total RPS Eligible Procurement (MWh)</t>
        </is>
      </c>
      <c r="F19" s="33">
        <f>(F13+F15+F17)-(F18)</f>
        <v/>
      </c>
      <c r="G19" s="33">
        <f>(G13+G15+G17)-(G18)</f>
        <v/>
      </c>
      <c r="H19" s="33">
        <f>(H13+H15+H17)-(H18)</f>
        <v/>
      </c>
      <c r="I19" s="33">
        <f>(I13+I15+I17)-(I18)</f>
        <v/>
      </c>
      <c r="J19" s="33">
        <f>(J13+J15+J17)-(J18)</f>
        <v/>
      </c>
      <c r="K19" s="33">
        <f>(K13+K15+K17)-(K18)</f>
        <v/>
      </c>
      <c r="L19" s="33">
        <f>(L13+L15+L17)-(L18)</f>
        <v/>
      </c>
      <c r="M19" s="33">
        <f>(M13+M15+M17)-(M18)</f>
        <v/>
      </c>
      <c r="N19" s="33">
        <f>(N13+N15+N17)-(N18)</f>
        <v/>
      </c>
      <c r="O19" s="33">
        <f>(O13+O15+O17)-(O18)</f>
        <v/>
      </c>
      <c r="P19" s="33">
        <f>(P13+P15+P17)-(P18)</f>
        <v/>
      </c>
      <c r="Q19" s="33">
        <f>(Q13+Q15+Q17)-(Q18)</f>
        <v/>
      </c>
      <c r="R19" s="33">
        <f>(R13+R15+R17)-(R18)</f>
        <v/>
      </c>
      <c r="S19" s="33">
        <f>(S13+S15+S17)-(S18)</f>
        <v/>
      </c>
      <c r="T19" s="33">
        <f>(T13+T15+T17)-(T18)</f>
        <v/>
      </c>
      <c r="U19" s="33">
        <f>(U13+U15+U17)-(U18)</f>
        <v/>
      </c>
      <c r="V19" s="33">
        <f>(V13+V15+V17)-(V18)</f>
        <v/>
      </c>
      <c r="W19" s="33">
        <f>(W13+W15+W17)-(W18)</f>
        <v/>
      </c>
      <c r="X19" s="33">
        <f>(X13+X15+X17)-(X18)</f>
        <v/>
      </c>
    </row>
    <row r="20">
      <c r="A20" t="inlineStr"/>
      <c r="B20" t="inlineStr"/>
      <c r="C20" s="23" t="inlineStr">
        <is>
          <t>F0</t>
        </is>
      </c>
      <c r="D20" t="inlineStr"/>
      <c r="E20" s="27" t="inlineStr">
        <is>
          <t>Category 0 RECs</t>
        </is>
      </c>
      <c r="F20" s="19" t="inlineStr"/>
      <c r="G20" s="19" t="inlineStr"/>
      <c r="H20" s="19" t="inlineStr"/>
      <c r="I20" s="19" t="inlineStr"/>
      <c r="J20" s="36">
        <f>SUM(F20:I20)</f>
        <v/>
      </c>
      <c r="K20" s="19" t="inlineStr"/>
      <c r="L20" s="19" t="inlineStr"/>
      <c r="M20" s="19" t="inlineStr"/>
      <c r="N20" s="36">
        <f>SUM(K20:M20)</f>
        <v/>
      </c>
      <c r="O20" s="19" t="inlineStr"/>
      <c r="P20" s="19" t="inlineStr"/>
      <c r="Q20" s="19" t="inlineStr"/>
      <c r="R20" s="36">
        <f>SUM(O20:Q20)</f>
        <v/>
      </c>
      <c r="S20" s="19" t="inlineStr"/>
      <c r="T20" s="19" t="inlineStr"/>
      <c r="U20" s="19" t="inlineStr"/>
      <c r="V20" s="36">
        <f>SUM(S20:U20)</f>
        <v/>
      </c>
      <c r="W20" s="19" t="inlineStr"/>
      <c r="X20" s="19" t="inlineStr"/>
    </row>
    <row r="21">
      <c r="A21" t="inlineStr"/>
      <c r="B21" t="inlineStr"/>
      <c r="C21" s="23" t="inlineStr">
        <is>
          <t>F1</t>
        </is>
      </c>
      <c r="D21" t="inlineStr"/>
      <c r="E21" s="27" t="inlineStr">
        <is>
          <t>Category 1 RECs</t>
        </is>
      </c>
      <c r="F21" s="19" t="inlineStr"/>
      <c r="G21" s="19" t="inlineStr"/>
      <c r="H21" s="19" t="inlineStr"/>
      <c r="I21" s="19" t="inlineStr"/>
      <c r="J21" s="36">
        <f>SUM(F21:I21)</f>
        <v/>
      </c>
      <c r="K21" s="19" t="inlineStr"/>
      <c r="L21" s="19" t="inlineStr"/>
      <c r="M21" s="19" t="inlineStr"/>
      <c r="N21" s="36">
        <f>SUM(K21:M21)</f>
        <v/>
      </c>
      <c r="O21" s="19" t="inlineStr"/>
      <c r="P21" s="19" t="inlineStr"/>
      <c r="Q21" s="19" t="inlineStr"/>
      <c r="R21" s="36">
        <f>SUM(O21:Q21)</f>
        <v/>
      </c>
      <c r="S21" s="19" t="inlineStr"/>
      <c r="T21" s="19" t="inlineStr"/>
      <c r="U21" s="19" t="inlineStr"/>
      <c r="V21" s="36">
        <f>SUM(S21:U21)</f>
        <v/>
      </c>
      <c r="W21" s="19" t="inlineStr"/>
      <c r="X21" s="19" t="inlineStr"/>
    </row>
    <row r="22">
      <c r="A22" t="inlineStr"/>
      <c r="B22" t="inlineStr"/>
      <c r="C22" s="23" t="inlineStr">
        <is>
          <t>F2</t>
        </is>
      </c>
      <c r="D22" t="inlineStr"/>
      <c r="E22" s="27" t="inlineStr">
        <is>
          <t>Category 2 RECs</t>
        </is>
      </c>
      <c r="F22" s="19" t="inlineStr"/>
      <c r="G22" s="19" t="inlineStr"/>
      <c r="H22" s="19" t="inlineStr"/>
      <c r="I22" s="19" t="inlineStr"/>
      <c r="J22" s="36">
        <f>SUM(F22:I22)</f>
        <v/>
      </c>
      <c r="K22" s="19" t="inlineStr"/>
      <c r="L22" s="19" t="inlineStr"/>
      <c r="M22" s="19" t="inlineStr"/>
      <c r="N22" s="36">
        <f>SUM(K22:M22)</f>
        <v/>
      </c>
      <c r="O22" s="19" t="inlineStr"/>
      <c r="P22" s="19" t="inlineStr"/>
      <c r="Q22" s="19" t="inlineStr"/>
      <c r="R22" s="36">
        <f>SUM(O22:Q22)</f>
        <v/>
      </c>
      <c r="S22" s="19" t="inlineStr"/>
      <c r="T22" s="19" t="inlineStr"/>
      <c r="U22" s="19" t="inlineStr"/>
      <c r="V22" s="36">
        <f>SUM(S22:U22)</f>
        <v/>
      </c>
      <c r="W22" s="19" t="inlineStr"/>
      <c r="X22" s="19" t="inlineStr"/>
    </row>
    <row r="23">
      <c r="A23" t="inlineStr"/>
      <c r="B23" t="inlineStr"/>
      <c r="C23" s="23" t="inlineStr">
        <is>
          <t>F3</t>
        </is>
      </c>
      <c r="D23" t="inlineStr"/>
      <c r="E23" s="27" t="inlineStr">
        <is>
          <t>Category 3 RECs</t>
        </is>
      </c>
      <c r="F23" s="19" t="inlineStr"/>
      <c r="G23" s="19" t="inlineStr"/>
      <c r="H23" s="19" t="inlineStr"/>
      <c r="I23" s="19" t="inlineStr"/>
      <c r="J23" s="36">
        <f>SUM(F23:I23)</f>
        <v/>
      </c>
      <c r="K23" s="19" t="inlineStr"/>
      <c r="L23" s="19" t="inlineStr"/>
      <c r="M23" s="19" t="inlineStr"/>
      <c r="N23" s="36">
        <f>SUM(K23:M23)</f>
        <v/>
      </c>
      <c r="O23" s="19" t="inlineStr"/>
      <c r="P23" s="19" t="inlineStr"/>
      <c r="Q23" s="19" t="inlineStr"/>
      <c r="R23" s="36">
        <f>SUM(O23:Q23)</f>
        <v/>
      </c>
      <c r="S23" s="19" t="inlineStr"/>
      <c r="T23" s="19" t="inlineStr"/>
      <c r="U23" s="19" t="inlineStr"/>
      <c r="V23" s="36">
        <f>SUM(S23:U23)</f>
        <v/>
      </c>
      <c r="W23" s="19" t="inlineStr"/>
      <c r="X23" s="19" t="inlineStr"/>
    </row>
    <row r="24">
      <c r="A24" t="inlineStr"/>
      <c r="B24" t="inlineStr"/>
      <c r="C24" s="37" t="inlineStr"/>
      <c r="D24" t="inlineStr"/>
      <c r="E24" s="30" t="inlineStr">
        <is>
          <t>Gross RPS Position (Physical Net Short)</t>
        </is>
      </c>
      <c r="F24" s="38" t="inlineStr">
        <is>
          <t> </t>
        </is>
      </c>
      <c r="G24" s="38" t="inlineStr">
        <is>
          <t> </t>
        </is>
      </c>
      <c r="H24" s="38" t="inlineStr">
        <is>
          <t> </t>
        </is>
      </c>
      <c r="I24" s="38" t="inlineStr">
        <is>
          <t> </t>
        </is>
      </c>
      <c r="J24" s="38" t="inlineStr">
        <is>
          <t> </t>
        </is>
      </c>
      <c r="K24" s="38" t="inlineStr">
        <is>
          <t> </t>
        </is>
      </c>
      <c r="L24" s="38" t="inlineStr">
        <is>
          <t> </t>
        </is>
      </c>
      <c r="M24" s="38" t="inlineStr">
        <is>
          <t> </t>
        </is>
      </c>
      <c r="N24" s="38" t="inlineStr">
        <is>
          <t> </t>
        </is>
      </c>
      <c r="O24" s="38" t="inlineStr">
        <is>
          <t> </t>
        </is>
      </c>
      <c r="P24" s="38" t="inlineStr">
        <is>
          <t> </t>
        </is>
      </c>
      <c r="Q24" s="38" t="inlineStr">
        <is>
          <t> </t>
        </is>
      </c>
      <c r="R24" s="38" t="inlineStr">
        <is>
          <t> </t>
        </is>
      </c>
      <c r="S24" s="38" t="inlineStr">
        <is>
          <t> </t>
        </is>
      </c>
      <c r="T24" s="38" t="inlineStr">
        <is>
          <t> </t>
        </is>
      </c>
      <c r="U24" s="38" t="inlineStr">
        <is>
          <t> </t>
        </is>
      </c>
      <c r="V24" s="38" t="inlineStr">
        <is>
          <t> </t>
        </is>
      </c>
      <c r="W24" s="38" t="inlineStr">
        <is>
          <t> </t>
        </is>
      </c>
      <c r="X24" s="38" t="inlineStr">
        <is>
          <t> </t>
        </is>
      </c>
    </row>
    <row r="25">
      <c r="A25" t="inlineStr"/>
      <c r="B25" t="inlineStr"/>
      <c r="C25" s="23" t="inlineStr">
        <is>
          <t>Ga</t>
        </is>
      </c>
      <c r="D25" s="23" t="inlineStr">
        <is>
          <t>F-E</t>
        </is>
      </c>
      <c r="E25" s="32" t="inlineStr">
        <is>
          <t>Annual Gross RPS Position (MWh)</t>
        </is>
      </c>
      <c r="F25" s="33">
        <f>F19-F11</f>
        <v/>
      </c>
      <c r="G25" s="33">
        <f>G19-G11</f>
        <v/>
      </c>
      <c r="H25" s="33">
        <f>H19-H11</f>
        <v/>
      </c>
      <c r="I25" s="33">
        <f>I19-I11</f>
        <v/>
      </c>
      <c r="J25" s="33">
        <f>J19-J11</f>
        <v/>
      </c>
      <c r="K25" s="33">
        <f>K19-K11</f>
        <v/>
      </c>
      <c r="L25" s="33">
        <f>L19-L11</f>
        <v/>
      </c>
      <c r="M25" s="33">
        <f>M19-M11</f>
        <v/>
      </c>
      <c r="N25" s="33">
        <f>N19-N11</f>
        <v/>
      </c>
      <c r="O25" s="33">
        <f>O19-O11</f>
        <v/>
      </c>
      <c r="P25" s="33">
        <f>P19-P11</f>
        <v/>
      </c>
      <c r="Q25" s="33">
        <f>Q19-Q11</f>
        <v/>
      </c>
      <c r="R25" s="33">
        <f>R19-R11</f>
        <v/>
      </c>
      <c r="S25" s="33">
        <f>S19-S11</f>
        <v/>
      </c>
      <c r="T25" s="33">
        <f>T19-T11</f>
        <v/>
      </c>
      <c r="U25" s="33">
        <f>U19-U11</f>
        <v/>
      </c>
      <c r="V25" s="33">
        <f>V19-V11</f>
        <v/>
      </c>
      <c r="W25" s="33">
        <f>W19-W11</f>
        <v/>
      </c>
      <c r="X25" s="33">
        <f>X19-X11</f>
        <v/>
      </c>
    </row>
    <row r="26">
      <c r="A26" t="inlineStr"/>
      <c r="B26" t="inlineStr"/>
      <c r="C26" s="23" t="inlineStr">
        <is>
          <t>Gb</t>
        </is>
      </c>
      <c r="D26" s="23" t="inlineStr">
        <is>
          <t>F/A</t>
        </is>
      </c>
      <c r="E26" s="27" t="inlineStr">
        <is>
          <t>Annual Gross RPS Position (%)</t>
        </is>
      </c>
      <c r="F26" s="35">
        <f>IFERROR(F19/F7,0)</f>
        <v/>
      </c>
      <c r="G26" s="35">
        <f>IFERROR(G19/G7,0)</f>
        <v/>
      </c>
      <c r="H26" s="35">
        <f>IFERROR(H19/H7,0)</f>
        <v/>
      </c>
      <c r="I26" s="35">
        <f>IFERROR(I19/I7,0)</f>
        <v/>
      </c>
      <c r="J26" s="35">
        <f>IFERROR(J19/J7,0)</f>
        <v/>
      </c>
      <c r="K26" s="35">
        <f>IFERROR(K19/K7,0)</f>
        <v/>
      </c>
      <c r="L26" s="35">
        <f>IFERROR(L19/L7,0)</f>
        <v/>
      </c>
      <c r="M26" s="35">
        <f>IFERROR(M19/M7,0)</f>
        <v/>
      </c>
      <c r="N26" s="35">
        <f>IFERROR(N19/N7,0)</f>
        <v/>
      </c>
      <c r="O26" s="35">
        <f>IFERROR(O19/O7,0)</f>
        <v/>
      </c>
      <c r="P26" s="35">
        <f>IFERROR(P19/P7,0)</f>
        <v/>
      </c>
      <c r="Q26" s="35">
        <f>IFERROR(Q19/Q7,0)</f>
        <v/>
      </c>
      <c r="R26" s="35">
        <f>IFERROR(R19/R7,0)</f>
        <v/>
      </c>
      <c r="S26" s="35">
        <f>IFERROR(S19/S7,0)</f>
        <v/>
      </c>
      <c r="T26" s="35">
        <f>IFERROR(T19/T7,0)</f>
        <v/>
      </c>
      <c r="U26" s="35">
        <f>IFERROR(U19/U7,0)</f>
        <v/>
      </c>
      <c r="V26" s="35">
        <f>IFERROR(V19/V7,0)</f>
        <v/>
      </c>
      <c r="W26" s="35">
        <f>IFERROR(W19/W7,0)</f>
        <v/>
      </c>
      <c r="X26" s="35">
        <f>IFERROR(X19/X7,0)</f>
        <v/>
      </c>
    </row>
    <row r="27">
      <c r="A27" t="inlineStr"/>
      <c r="B27" t="inlineStr"/>
      <c r="C27" s="37" t="inlineStr"/>
      <c r="D27" t="inlineStr"/>
      <c r="E27" s="30" t="inlineStr">
        <is>
          <t xml:space="preserve">Application of Bank </t>
        </is>
      </c>
      <c r="F27" s="38" t="inlineStr">
        <is>
          <t> </t>
        </is>
      </c>
      <c r="G27" s="38" t="inlineStr">
        <is>
          <t> </t>
        </is>
      </c>
      <c r="H27" s="38" t="inlineStr">
        <is>
          <t> </t>
        </is>
      </c>
      <c r="I27" s="38" t="inlineStr">
        <is>
          <t> </t>
        </is>
      </c>
      <c r="J27" s="38" t="inlineStr">
        <is>
          <t> </t>
        </is>
      </c>
      <c r="K27" s="38" t="inlineStr">
        <is>
          <t> </t>
        </is>
      </c>
      <c r="L27" s="38" t="inlineStr">
        <is>
          <t> </t>
        </is>
      </c>
      <c r="M27" s="38" t="inlineStr">
        <is>
          <t> </t>
        </is>
      </c>
      <c r="N27" s="38" t="inlineStr">
        <is>
          <t> </t>
        </is>
      </c>
      <c r="O27" s="38" t="inlineStr">
        <is>
          <t> </t>
        </is>
      </c>
      <c r="P27" s="38" t="inlineStr">
        <is>
          <t> </t>
        </is>
      </c>
      <c r="Q27" s="38" t="inlineStr">
        <is>
          <t> </t>
        </is>
      </c>
      <c r="R27" s="38" t="inlineStr">
        <is>
          <t> </t>
        </is>
      </c>
      <c r="S27" s="38" t="inlineStr">
        <is>
          <t> </t>
        </is>
      </c>
      <c r="T27" s="38" t="inlineStr">
        <is>
          <t> </t>
        </is>
      </c>
      <c r="U27" s="38" t="inlineStr">
        <is>
          <t> </t>
        </is>
      </c>
      <c r="V27" s="38" t="inlineStr">
        <is>
          <t> </t>
        </is>
      </c>
      <c r="W27" s="38" t="inlineStr">
        <is>
          <t> </t>
        </is>
      </c>
      <c r="X27" s="38" t="inlineStr">
        <is>
          <t> </t>
        </is>
      </c>
    </row>
    <row r="28">
      <c r="A28" t="inlineStr"/>
      <c r="B28" t="inlineStr"/>
      <c r="C28" s="23" t="inlineStr">
        <is>
          <t>Ha</t>
        </is>
      </c>
      <c r="D28" s="23" t="inlineStr">
        <is>
          <t>J-Hc (from previous CP)</t>
        </is>
      </c>
      <c r="E28" s="32" t="inlineStr">
        <is>
          <t>Existing Banked RECs above the PQR</t>
        </is>
      </c>
      <c r="F28" s="19" t="inlineStr"/>
      <c r="G28" s="19" t="inlineStr"/>
      <c r="H28" s="19" t="inlineStr"/>
      <c r="I28" s="19" t="inlineStr"/>
      <c r="J28" s="33">
        <f>F28</f>
        <v/>
      </c>
      <c r="K28" s="33">
        <f>J34-J30</f>
        <v/>
      </c>
      <c r="L28" s="19" t="inlineStr"/>
      <c r="M28" s="19" t="inlineStr"/>
      <c r="N28" s="33">
        <f>K28</f>
        <v/>
      </c>
      <c r="O28" s="33">
        <f>N34-N30</f>
        <v/>
      </c>
      <c r="P28" s="19" t="inlineStr"/>
      <c r="Q28" s="19" t="inlineStr"/>
      <c r="R28" s="33">
        <f>O28</f>
        <v/>
      </c>
      <c r="S28" s="33">
        <f>R34-R30</f>
        <v/>
      </c>
      <c r="T28" s="19" t="inlineStr"/>
      <c r="U28" s="19" t="inlineStr"/>
      <c r="V28" s="33">
        <f>S28</f>
        <v/>
      </c>
      <c r="W28" s="33">
        <f>V34-V30</f>
        <v/>
      </c>
      <c r="X28" s="19" t="inlineStr"/>
    </row>
    <row r="29">
      <c r="A29" t="inlineStr"/>
      <c r="B29" t="inlineStr"/>
      <c r="C29" s="23" t="inlineStr">
        <is>
          <t>Hb</t>
        </is>
      </c>
      <c r="D29" t="inlineStr"/>
      <c r="E29" s="27" t="inlineStr">
        <is>
          <t>RECs above the PQR added to Bank</t>
        </is>
      </c>
      <c r="F29" s="19" t="inlineStr"/>
      <c r="G29" s="19" t="inlineStr"/>
      <c r="H29" s="19" t="inlineStr"/>
      <c r="I29" s="19" t="inlineStr"/>
      <c r="J29" s="33">
        <f>SUM(F29:I29)</f>
        <v/>
      </c>
      <c r="K29" s="19" t="inlineStr"/>
      <c r="L29" s="19" t="inlineStr"/>
      <c r="M29" s="19" t="inlineStr"/>
      <c r="N29" s="33">
        <f>SUM(K29:M29)</f>
        <v/>
      </c>
      <c r="O29" s="19" t="inlineStr"/>
      <c r="P29" s="19" t="inlineStr"/>
      <c r="Q29" s="19" t="inlineStr"/>
      <c r="R29" s="33">
        <f>SUM(O29:Q29)</f>
        <v/>
      </c>
      <c r="S29" s="19" t="inlineStr"/>
      <c r="T29" s="19" t="inlineStr"/>
      <c r="U29" s="19" t="inlineStr"/>
      <c r="V29" s="33">
        <f>SUM(S29:U29)</f>
        <v/>
      </c>
      <c r="W29" s="19" t="inlineStr"/>
      <c r="X29" s="19" t="inlineStr"/>
    </row>
    <row r="30">
      <c r="A30" t="inlineStr"/>
      <c r="B30" t="inlineStr"/>
      <c r="C30" s="23" t="inlineStr">
        <is>
          <t>Hc</t>
        </is>
      </c>
      <c r="D30" t="inlineStr"/>
      <c r="E30" s="27" t="inlineStr">
        <is>
          <t>Non-bankable RECs above the PQR</t>
        </is>
      </c>
      <c r="F30" s="19" t="inlineStr"/>
      <c r="G30" s="19" t="inlineStr"/>
      <c r="H30" s="19" t="inlineStr"/>
      <c r="I30" s="19" t="inlineStr"/>
      <c r="J30" s="33">
        <f>SUM(F30:I30)</f>
        <v/>
      </c>
      <c r="K30" s="19" t="inlineStr"/>
      <c r="L30" s="19" t="inlineStr"/>
      <c r="M30" s="19" t="inlineStr"/>
      <c r="N30" s="33">
        <f>SUM(K30:M30)</f>
        <v/>
      </c>
      <c r="O30" s="19" t="inlineStr"/>
      <c r="P30" s="19" t="inlineStr"/>
      <c r="Q30" s="19" t="inlineStr"/>
      <c r="R30" s="33">
        <f>SUM(O30:Q30)</f>
        <v/>
      </c>
      <c r="S30" s="19" t="inlineStr"/>
      <c r="T30" s="19" t="inlineStr"/>
      <c r="U30" s="19" t="inlineStr"/>
      <c r="V30" s="33">
        <f>SUM(S30:U30)</f>
        <v/>
      </c>
      <c r="W30" s="19" t="inlineStr"/>
      <c r="X30" s="19" t="inlineStr"/>
    </row>
    <row r="31">
      <c r="A31" t="inlineStr"/>
      <c r="B31" t="inlineStr"/>
      <c r="C31" s="23" t="inlineStr">
        <is>
          <t>H</t>
        </is>
      </c>
      <c r="D31" s="23" t="inlineStr">
        <is>
          <t>Ha+Hb</t>
        </is>
      </c>
      <c r="E31" s="32" t="inlineStr">
        <is>
          <t>Gross Balance of RECs above the PQR</t>
        </is>
      </c>
      <c r="F31" s="33">
        <f>F28+F29</f>
        <v/>
      </c>
      <c r="G31" s="33">
        <f>G28+G29</f>
        <v/>
      </c>
      <c r="H31" s="33">
        <f>H28+H29</f>
        <v/>
      </c>
      <c r="I31" s="33">
        <f>I28+I29</f>
        <v/>
      </c>
      <c r="J31" s="33">
        <f>J28+J29</f>
        <v/>
      </c>
      <c r="K31" s="33">
        <f>K28+K29</f>
        <v/>
      </c>
      <c r="L31" s="33">
        <f>L28+L29</f>
        <v/>
      </c>
      <c r="M31" s="33">
        <f>M28+M29</f>
        <v/>
      </c>
      <c r="N31" s="33">
        <f>N28+N29</f>
        <v/>
      </c>
      <c r="O31" s="33">
        <f>O28+O29</f>
        <v/>
      </c>
      <c r="P31" s="33">
        <f>P28+P29</f>
        <v/>
      </c>
      <c r="Q31" s="33">
        <f>Q28+Q29</f>
        <v/>
      </c>
      <c r="R31" s="33">
        <f>R28+R29</f>
        <v/>
      </c>
      <c r="S31" s="33">
        <f>S28+S29</f>
        <v/>
      </c>
      <c r="T31" s="33">
        <f>T28+T29</f>
        <v/>
      </c>
      <c r="U31" s="33">
        <f>U28+U29</f>
        <v/>
      </c>
      <c r="V31" s="33">
        <f>V28+V29</f>
        <v/>
      </c>
      <c r="W31" s="33">
        <f>W28+W29</f>
        <v/>
      </c>
      <c r="X31" s="33">
        <f>X28+X29</f>
        <v/>
      </c>
    </row>
    <row r="32">
      <c r="A32" t="inlineStr"/>
      <c r="B32" t="inlineStr"/>
      <c r="C32" s="23" t="inlineStr">
        <is>
          <t>Ia</t>
        </is>
      </c>
      <c r="D32" t="inlineStr"/>
      <c r="E32" s="27" t="inlineStr">
        <is>
          <t>Planned Application of RECs above the PQR towards RPS Compliance</t>
        </is>
      </c>
      <c r="F32" s="19" t="inlineStr"/>
      <c r="G32" s="19" t="inlineStr"/>
      <c r="H32" s="19" t="inlineStr"/>
      <c r="I32" s="19" t="inlineStr"/>
      <c r="J32" s="33">
        <f>SUM(F32:I32)</f>
        <v/>
      </c>
      <c r="K32" s="19" t="inlineStr"/>
      <c r="L32" s="19" t="inlineStr"/>
      <c r="M32" s="19" t="inlineStr"/>
      <c r="N32" s="33">
        <f>SUM(K32:M32)</f>
        <v/>
      </c>
      <c r="O32" s="19" t="inlineStr"/>
      <c r="P32" s="19" t="inlineStr"/>
      <c r="Q32" s="19" t="inlineStr"/>
      <c r="R32" s="33">
        <f>SUM(O32:Q32)</f>
        <v/>
      </c>
      <c r="S32" s="19" t="inlineStr"/>
      <c r="T32" s="19" t="inlineStr"/>
      <c r="U32" s="19" t="inlineStr"/>
      <c r="V32" s="33">
        <f>SUM(S32:U32)</f>
        <v/>
      </c>
      <c r="W32" s="19" t="inlineStr"/>
      <c r="X32" s="19" t="inlineStr"/>
    </row>
    <row r="33">
      <c r="A33" t="inlineStr"/>
      <c r="B33" t="inlineStr"/>
      <c r="C33" s="23" t="inlineStr">
        <is>
          <t>Ib</t>
        </is>
      </c>
      <c r="D33" t="inlineStr"/>
      <c r="E33" s="27" t="inlineStr">
        <is>
          <t>Planned Sales of RECs above the PQR</t>
        </is>
      </c>
      <c r="F33" s="19" t="inlineStr"/>
      <c r="G33" s="19" t="inlineStr"/>
      <c r="H33" s="19" t="inlineStr"/>
      <c r="I33" s="19" t="inlineStr"/>
      <c r="J33" s="33">
        <f>SUM(F33:I33)</f>
        <v/>
      </c>
      <c r="K33" s="19" t="inlineStr"/>
      <c r="L33" s="19" t="inlineStr"/>
      <c r="M33" s="19" t="inlineStr"/>
      <c r="N33" s="33">
        <f>SUM(K33:M33)</f>
        <v/>
      </c>
      <c r="O33" s="19" t="inlineStr"/>
      <c r="P33" s="19" t="inlineStr"/>
      <c r="Q33" s="19" t="inlineStr"/>
      <c r="R33" s="33">
        <f>SUM(O33:Q33)</f>
        <v/>
      </c>
      <c r="S33" s="19" t="inlineStr"/>
      <c r="T33" s="19" t="inlineStr"/>
      <c r="U33" s="19" t="inlineStr"/>
      <c r="V33" s="33">
        <f>SUM(S33:U33)</f>
        <v/>
      </c>
      <c r="W33" s="19" t="inlineStr"/>
      <c r="X33" s="19" t="inlineStr"/>
    </row>
    <row r="34">
      <c r="A34" t="inlineStr"/>
      <c r="B34" t="inlineStr"/>
      <c r="C34" s="23" t="inlineStr">
        <is>
          <t>J</t>
        </is>
      </c>
      <c r="D34" s="23" t="inlineStr">
        <is>
          <t>H-Ia-Ib</t>
        </is>
      </c>
      <c r="E34" s="32" t="inlineStr">
        <is>
          <t>Net Balance of RECs above the PQR</t>
        </is>
      </c>
      <c r="F34" s="33">
        <f>(F31-F32-F33)</f>
        <v/>
      </c>
      <c r="G34" s="33">
        <f>(G31-G32-G33)</f>
        <v/>
      </c>
      <c r="H34" s="33">
        <f>(H31-H32-H33)</f>
        <v/>
      </c>
      <c r="I34" s="33">
        <f>(I31-I32-I33)</f>
        <v/>
      </c>
      <c r="J34" s="33">
        <f>(J31-J32-J33)</f>
        <v/>
      </c>
      <c r="K34" s="33">
        <f>(K31-K32-K33)</f>
        <v/>
      </c>
      <c r="L34" s="33">
        <f>(L31-L32-L33)</f>
        <v/>
      </c>
      <c r="M34" s="33">
        <f>(M31-M32-M33)</f>
        <v/>
      </c>
      <c r="N34" s="33">
        <f>(N31-N32-N33)</f>
        <v/>
      </c>
      <c r="O34" s="33">
        <f>(O31-O32-O33)</f>
        <v/>
      </c>
      <c r="P34" s="33">
        <f>(P31-P32-P33)</f>
        <v/>
      </c>
      <c r="Q34" s="33">
        <f>(Q31-Q32-Q33)</f>
        <v/>
      </c>
      <c r="R34" s="33">
        <f>(R31-R32-R33)</f>
        <v/>
      </c>
      <c r="S34" s="33">
        <f>(S31-S32-S33)</f>
        <v/>
      </c>
      <c r="T34" s="33">
        <f>(T31-T32-T33)</f>
        <v/>
      </c>
      <c r="U34" s="33">
        <f>(U31-U32-U33)</f>
        <v/>
      </c>
      <c r="V34" s="33">
        <f>(V31-V32-V33)</f>
        <v/>
      </c>
      <c r="W34" s="33">
        <f>(W31-W32-W33)</f>
        <v/>
      </c>
      <c r="X34" s="33">
        <f>(X31-X32-X33)</f>
        <v/>
      </c>
    </row>
    <row r="35">
      <c r="A35" t="inlineStr"/>
      <c r="B35" t="inlineStr"/>
      <c r="C35" s="23" t="inlineStr">
        <is>
          <t>J0</t>
        </is>
      </c>
      <c r="D35" t="inlineStr"/>
      <c r="E35" s="27" t="inlineStr">
        <is>
          <t>Category 0 RECs</t>
        </is>
      </c>
      <c r="F35" s="19" t="inlineStr"/>
      <c r="G35" s="19" t="inlineStr"/>
      <c r="H35" s="19" t="inlineStr"/>
      <c r="I35" s="19" t="inlineStr"/>
      <c r="J35" s="36">
        <f>SUM(F35:I35)</f>
        <v/>
      </c>
      <c r="K35" s="19" t="inlineStr"/>
      <c r="L35" s="19" t="inlineStr"/>
      <c r="M35" s="19" t="inlineStr"/>
      <c r="N35" s="33">
        <f>SUM(K35:M35)</f>
        <v/>
      </c>
      <c r="O35" s="19" t="inlineStr"/>
      <c r="P35" s="19" t="inlineStr"/>
      <c r="Q35" s="19" t="inlineStr"/>
      <c r="R35" s="36">
        <f>SUM(O35:Q35)</f>
        <v/>
      </c>
      <c r="S35" s="19" t="inlineStr"/>
      <c r="T35" s="19" t="inlineStr"/>
      <c r="U35" s="19" t="inlineStr"/>
      <c r="V35" s="36">
        <f>SUM(S35:U35)</f>
        <v/>
      </c>
      <c r="W35" s="19" t="inlineStr"/>
      <c r="X35" s="19" t="inlineStr"/>
    </row>
    <row r="36">
      <c r="A36" t="inlineStr"/>
      <c r="B36" t="inlineStr"/>
      <c r="C36" s="23" t="inlineStr">
        <is>
          <t>J1</t>
        </is>
      </c>
      <c r="D36" t="inlineStr"/>
      <c r="E36" s="27" t="inlineStr">
        <is>
          <t>Category 1 RECs</t>
        </is>
      </c>
      <c r="F36" s="19" t="inlineStr"/>
      <c r="G36" s="19" t="inlineStr"/>
      <c r="H36" s="19" t="inlineStr"/>
      <c r="I36" s="19" t="inlineStr"/>
      <c r="J36" s="36">
        <f>SUM(F36:I36)</f>
        <v/>
      </c>
      <c r="K36" s="19" t="inlineStr"/>
      <c r="L36" s="19" t="inlineStr"/>
      <c r="M36" s="19" t="inlineStr"/>
      <c r="N36" s="36">
        <f>SUM(K36:M36)</f>
        <v/>
      </c>
      <c r="O36" s="19" t="inlineStr"/>
      <c r="P36" s="19" t="inlineStr"/>
      <c r="Q36" s="19" t="inlineStr"/>
      <c r="R36" s="36">
        <f>SUM(O36:Q36)</f>
        <v/>
      </c>
      <c r="S36" s="19" t="inlineStr"/>
      <c r="T36" s="19" t="inlineStr"/>
      <c r="U36" s="19" t="inlineStr"/>
      <c r="V36" s="36">
        <f>SUM(S36:U36)</f>
        <v/>
      </c>
      <c r="W36" s="19" t="inlineStr"/>
      <c r="X36" s="19" t="inlineStr"/>
    </row>
    <row r="37">
      <c r="A37" t="inlineStr"/>
      <c r="B37" t="inlineStr"/>
      <c r="C37" s="23" t="inlineStr">
        <is>
          <t>J3</t>
        </is>
      </c>
      <c r="D37" t="inlineStr"/>
      <c r="E37" s="27" t="inlineStr">
        <is>
          <t>Category 3 Bundled RECs (Non-CBA Utilities Only)*</t>
        </is>
      </c>
      <c r="F37" s="19" t="inlineStr"/>
      <c r="G37" s="19" t="inlineStr"/>
      <c r="H37" s="19" t="inlineStr"/>
      <c r="I37" s="19" t="inlineStr"/>
      <c r="J37" s="36">
        <f>SUM(F37:I37)</f>
        <v/>
      </c>
      <c r="K37" s="19" t="inlineStr"/>
      <c r="L37" s="19" t="inlineStr"/>
      <c r="M37" s="19" t="inlineStr"/>
      <c r="N37" s="36">
        <f>SUM(K37:M37)</f>
        <v/>
      </c>
      <c r="O37" s="19" t="inlineStr"/>
      <c r="P37" s="19" t="inlineStr"/>
      <c r="Q37" s="19" t="inlineStr"/>
      <c r="R37" s="36">
        <f>SUM(O37:Q37)</f>
        <v/>
      </c>
      <c r="S37" s="19" t="inlineStr"/>
      <c r="T37" s="19" t="inlineStr"/>
      <c r="U37" s="19" t="inlineStr"/>
      <c r="V37" s="36">
        <f>SUM(S37:U37)</f>
        <v/>
      </c>
      <c r="W37" s="19" t="inlineStr"/>
      <c r="X37" s="19" t="inlineStr"/>
    </row>
    <row r="38">
      <c r="A38" t="inlineStr"/>
      <c r="B38" t="inlineStr"/>
      <c r="C38" s="37" t="inlineStr"/>
      <c r="D38" t="inlineStr"/>
      <c r="E38" s="30" t="inlineStr">
        <is>
          <t>Expiring Contracts</t>
        </is>
      </c>
      <c r="F38" s="38" t="inlineStr">
        <is>
          <t> </t>
        </is>
      </c>
      <c r="G38" s="38" t="inlineStr">
        <is>
          <t> </t>
        </is>
      </c>
      <c r="H38" s="38" t="inlineStr">
        <is>
          <t> </t>
        </is>
      </c>
      <c r="I38" s="38" t="inlineStr">
        <is>
          <t> </t>
        </is>
      </c>
      <c r="J38" s="38" t="inlineStr">
        <is>
          <t> </t>
        </is>
      </c>
      <c r="K38" s="38" t="inlineStr">
        <is>
          <t> </t>
        </is>
      </c>
      <c r="L38" s="38" t="inlineStr">
        <is>
          <t> </t>
        </is>
      </c>
      <c r="M38" s="38" t="inlineStr">
        <is>
          <t> </t>
        </is>
      </c>
      <c r="N38" s="38" t="inlineStr">
        <is>
          <t> </t>
        </is>
      </c>
      <c r="O38" s="38" t="inlineStr">
        <is>
          <t> </t>
        </is>
      </c>
      <c r="P38" s="38" t="inlineStr">
        <is>
          <t> </t>
        </is>
      </c>
      <c r="Q38" s="38" t="inlineStr">
        <is>
          <t> </t>
        </is>
      </c>
      <c r="R38" s="38" t="inlineStr">
        <is>
          <t> </t>
        </is>
      </c>
      <c r="S38" s="38" t="inlineStr">
        <is>
          <t> </t>
        </is>
      </c>
      <c r="T38" s="38" t="inlineStr">
        <is>
          <t> </t>
        </is>
      </c>
      <c r="U38" s="38" t="inlineStr">
        <is>
          <t> </t>
        </is>
      </c>
      <c r="V38" s="38" t="inlineStr">
        <is>
          <t> </t>
        </is>
      </c>
      <c r="W38" s="38" t="inlineStr">
        <is>
          <t> </t>
        </is>
      </c>
      <c r="X38" s="38" t="inlineStr">
        <is>
          <t> </t>
        </is>
      </c>
    </row>
    <row r="39">
      <c r="A39" t="inlineStr"/>
      <c r="B39" t="inlineStr"/>
      <c r="C39" s="23" t="inlineStr">
        <is>
          <t>K</t>
        </is>
      </c>
      <c r="D39" t="inlineStr"/>
      <c r="E39" s="27" t="inlineStr">
        <is>
          <t>RECs from Expiring RPS Contracts (MWh)</t>
        </is>
      </c>
      <c r="F39" s="19" t="inlineStr"/>
      <c r="G39" s="19" t="inlineStr"/>
      <c r="H39" s="19" t="inlineStr"/>
      <c r="I39" s="19" t="inlineStr"/>
      <c r="J39" s="36">
        <f>SUM(F39:I39)</f>
        <v/>
      </c>
      <c r="K39" s="19" t="inlineStr"/>
      <c r="L39" s="19" t="inlineStr"/>
      <c r="M39" s="19" t="inlineStr"/>
      <c r="N39" s="36">
        <f>SUM(K39:M39)</f>
        <v/>
      </c>
      <c r="O39" s="19" t="inlineStr"/>
      <c r="P39" s="19" t="inlineStr"/>
      <c r="Q39" s="19" t="inlineStr"/>
      <c r="R39" s="36">
        <f>SUM(O39:Q39)</f>
        <v/>
      </c>
      <c r="S39" s="19" t="inlineStr"/>
      <c r="T39" s="19" t="inlineStr"/>
      <c r="U39" s="19" t="inlineStr"/>
      <c r="V39" s="36">
        <f>SUM(S39:U39)</f>
        <v/>
      </c>
      <c r="W39" s="19" t="inlineStr"/>
      <c r="X39" s="19" t="inlineStr"/>
    </row>
    <row r="40">
      <c r="A40" t="inlineStr"/>
      <c r="B40" t="inlineStr"/>
      <c r="C40" s="37" t="inlineStr"/>
      <c r="D40" t="inlineStr"/>
      <c r="E40" s="30" t="inlineStr">
        <is>
          <t>Net RPS Position (Optimized Net Short)</t>
        </is>
      </c>
      <c r="F40" s="38" t="inlineStr">
        <is>
          <t> </t>
        </is>
      </c>
      <c r="G40" s="38" t="inlineStr">
        <is>
          <t> </t>
        </is>
      </c>
      <c r="H40" s="38" t="inlineStr">
        <is>
          <t> </t>
        </is>
      </c>
      <c r="I40" s="38" t="inlineStr">
        <is>
          <t> </t>
        </is>
      </c>
      <c r="J40" s="38" t="inlineStr">
        <is>
          <t> </t>
        </is>
      </c>
      <c r="K40" s="38" t="inlineStr">
        <is>
          <t> </t>
        </is>
      </c>
      <c r="L40" s="38" t="inlineStr">
        <is>
          <t> </t>
        </is>
      </c>
      <c r="M40" s="38" t="inlineStr">
        <is>
          <t> </t>
        </is>
      </c>
      <c r="N40" s="38" t="inlineStr">
        <is>
          <t> </t>
        </is>
      </c>
      <c r="O40" s="38" t="inlineStr">
        <is>
          <t> </t>
        </is>
      </c>
      <c r="P40" s="38" t="inlineStr">
        <is>
          <t> </t>
        </is>
      </c>
      <c r="Q40" s="38" t="inlineStr">
        <is>
          <t> </t>
        </is>
      </c>
      <c r="R40" s="38" t="inlineStr">
        <is>
          <t> </t>
        </is>
      </c>
      <c r="S40" s="38" t="inlineStr">
        <is>
          <t> </t>
        </is>
      </c>
      <c r="T40" s="38" t="inlineStr">
        <is>
          <t> </t>
        </is>
      </c>
      <c r="U40" s="38" t="inlineStr">
        <is>
          <t> </t>
        </is>
      </c>
      <c r="V40" s="38" t="inlineStr">
        <is>
          <t> </t>
        </is>
      </c>
      <c r="W40" s="38" t="inlineStr">
        <is>
          <t> </t>
        </is>
      </c>
      <c r="X40" s="38" t="inlineStr">
        <is>
          <t> </t>
        </is>
      </c>
    </row>
    <row r="41">
      <c r="A41" t="inlineStr"/>
      <c r="B41" t="inlineStr"/>
      <c r="C41" s="23" t="inlineStr">
        <is>
          <t>La</t>
        </is>
      </c>
      <c r="D41" s="23" t="inlineStr">
        <is>
          <t>Ga+Ia-Ib-Hc</t>
        </is>
      </c>
      <c r="E41" s="32" t="inlineStr">
        <is>
          <t>Annual Net RPS Position after Bank Optimization (MWh)</t>
        </is>
      </c>
      <c r="F41" s="33">
        <f>(F25+F32)-(F33)-(F30)</f>
        <v/>
      </c>
      <c r="G41" s="33">
        <f>(G25+G32)-(G33)-(G30)</f>
        <v/>
      </c>
      <c r="H41" s="33">
        <f>(H25+H32)-(H33)-(H30)</f>
        <v/>
      </c>
      <c r="I41" s="33">
        <f>(I25+I32)-(I33)-(I30)</f>
        <v/>
      </c>
      <c r="J41" s="33">
        <f>(J25+J32)-(J33)-(J30)</f>
        <v/>
      </c>
      <c r="K41" s="33">
        <f>(K25+K32)-(K33)-(K30)</f>
        <v/>
      </c>
      <c r="L41" s="33">
        <f>(L25+L32)-(L33)-(L30)</f>
        <v/>
      </c>
      <c r="M41" s="33">
        <f>(M25+M32)-(M33)-(M30)</f>
        <v/>
      </c>
      <c r="N41" s="33">
        <f>(N25+N32)-(N33)-(N30)</f>
        <v/>
      </c>
      <c r="O41" s="33">
        <f>(O25+O32)-(O33)-(O30)</f>
        <v/>
      </c>
      <c r="P41" s="33">
        <f>(P25+P32)-(P33)-(P30)</f>
        <v/>
      </c>
      <c r="Q41" s="33">
        <f>(Q25+Q32)-(Q33)-(Q30)</f>
        <v/>
      </c>
      <c r="R41" s="33">
        <f>(R25+R32)-(R33)-(R30)</f>
        <v/>
      </c>
      <c r="S41" s="33">
        <f>(S25+S32)-(S33)-(S30)</f>
        <v/>
      </c>
      <c r="T41" s="33">
        <f>(T25+T32)-(T33)-(T30)</f>
        <v/>
      </c>
      <c r="U41" s="33">
        <f>(U25+U32)-(U33)-(U30)</f>
        <v/>
      </c>
      <c r="V41" s="33">
        <f>(V25+V32)-(V33)-(V30)</f>
        <v/>
      </c>
      <c r="W41" s="33">
        <f>(W25+W32)-(W33)-(W30)</f>
        <v/>
      </c>
      <c r="X41" s="33">
        <f>(X25+X32)-(X33)-(X30)</f>
        <v/>
      </c>
    </row>
    <row r="42">
      <c r="A42" t="inlineStr"/>
      <c r="B42" t="inlineStr"/>
      <c r="C42" s="23" t="inlineStr">
        <is>
          <t>Lb</t>
        </is>
      </c>
      <c r="D42" s="23" t="inlineStr">
        <is>
          <t>(F+Ia-Ib-Hc)/A</t>
        </is>
      </c>
      <c r="E42" s="27" t="inlineStr">
        <is>
          <t>Annual Net RPS Position after Bank Optimization (%)</t>
        </is>
      </c>
      <c r="F42" s="36">
        <f>((F19+F32-F33-F30)/F7)</f>
        <v/>
      </c>
      <c r="G42" s="36">
        <f>((G19+G32-G33-G30)/G7)</f>
        <v/>
      </c>
      <c r="H42" s="36">
        <f>((H19+H32-H33-H30)/H7)</f>
        <v/>
      </c>
      <c r="I42" s="36">
        <f>((I19+I32-I33-I30)/I7)</f>
        <v/>
      </c>
      <c r="J42" s="36">
        <f>((J19+J32-J33-J30)/J7)</f>
        <v/>
      </c>
      <c r="K42" s="36">
        <f>((K19+K32-K33-K30)/K7)</f>
        <v/>
      </c>
      <c r="L42" s="36">
        <f>((L19+L32-L33-L30)/L7)</f>
        <v/>
      </c>
      <c r="M42" s="36">
        <f>((M19+M32-M33-M30)/M7)</f>
        <v/>
      </c>
      <c r="N42" s="36">
        <f>((N19+N32-N33-N30)/N7)</f>
        <v/>
      </c>
      <c r="O42" s="36">
        <f>((O19+O32-O33-O30)/O7)</f>
        <v/>
      </c>
      <c r="P42" s="36">
        <f>((P19+P32-P33-P30)/P7)</f>
        <v/>
      </c>
      <c r="Q42" s="36">
        <f>((Q19+Q32-Q33-Q30)/Q7)</f>
        <v/>
      </c>
      <c r="R42" s="36">
        <f>((R19+R32-R33-R30)/R7)</f>
        <v/>
      </c>
      <c r="S42" s="36">
        <f>((S19+S32-S33-S30)/S7)</f>
        <v/>
      </c>
      <c r="T42" s="36">
        <f>((T19+T32-T33-T30)/T7)</f>
        <v/>
      </c>
      <c r="U42" s="36">
        <f>((U19+U32-U33-U30)/U7)</f>
        <v/>
      </c>
      <c r="V42" s="36">
        <f>((V19+V32-V33-V30)/V7)</f>
        <v/>
      </c>
      <c r="W42" s="36">
        <f>((W19+W32-W33-W30)/W7)</f>
        <v/>
      </c>
      <c r="X42" s="36">
        <f>((X19+X32-X33-X30)/X7)</f>
        <v/>
      </c>
    </row>
    <row r="43">
      <c r="A43" t="inlineStr"/>
      <c r="B43" t="inlineStr"/>
      <c r="C43" s="37" t="inlineStr"/>
      <c r="D43" t="inlineStr"/>
      <c r="E43" t="inlineStr"/>
      <c r="F43" t="inlineStr"/>
      <c r="G43" t="inlineStr"/>
      <c r="H43" t="inlineStr"/>
      <c r="I43" t="inlineStr"/>
      <c r="J43" t="inlineStr"/>
      <c r="K43" t="inlineStr"/>
      <c r="L43" t="inlineStr"/>
      <c r="M43" t="inlineStr"/>
      <c r="N43" t="inlineStr"/>
      <c r="O43" t="inlineStr"/>
      <c r="P43" t="inlineStr"/>
      <c r="Q43" t="inlineStr"/>
      <c r="R43" t="inlineStr"/>
      <c r="S43" t="inlineStr"/>
      <c r="T43" t="inlineStr"/>
      <c r="U43" t="inlineStr"/>
      <c r="V43" t="inlineStr"/>
      <c r="W43" t="inlineStr"/>
      <c r="X43" t="inlineStr"/>
    </row>
    <row r="44">
      <c r="A44" t="inlineStr"/>
      <c r="B44" t="inlineStr"/>
      <c r="C44" s="39" t="inlineStr">
        <is>
          <t>Note: All values are to be input in MWhs</t>
        </is>
      </c>
      <c r="D44" t="inlineStr"/>
      <c r="E44" t="inlineStr"/>
      <c r="F44" t="inlineStr"/>
      <c r="G44" t="inlineStr"/>
      <c r="H44" t="inlineStr"/>
      <c r="I44" t="inlineStr"/>
      <c r="J44" t="inlineStr"/>
      <c r="K44" t="inlineStr"/>
      <c r="L44" t="inlineStr"/>
      <c r="M44" t="inlineStr"/>
      <c r="N44" t="inlineStr"/>
      <c r="O44" t="inlineStr"/>
      <c r="P44" t="inlineStr"/>
      <c r="Q44" t="inlineStr"/>
      <c r="R44" t="inlineStr"/>
      <c r="S44" t="inlineStr"/>
      <c r="T44" t="inlineStr"/>
      <c r="U44" t="inlineStr"/>
      <c r="V44" t="inlineStr"/>
      <c r="W44" t="inlineStr"/>
      <c r="X44" t="inlineStr"/>
    </row>
    <row r="45">
      <c r="A45" t="inlineStr"/>
      <c r="B45" t="inlineStr"/>
      <c r="C45" s="37" t="inlineStr"/>
      <c r="D45" t="inlineStr"/>
      <c r="E45" t="inlineStr"/>
      <c r="F45" t="inlineStr"/>
      <c r="G45" t="inlineStr"/>
      <c r="H45" t="inlineStr"/>
      <c r="I45" t="inlineStr"/>
      <c r="J45" t="inlineStr"/>
      <c r="K45" t="inlineStr"/>
      <c r="L45" t="inlineStr"/>
      <c r="M45" t="inlineStr"/>
      <c r="N45" t="inlineStr"/>
      <c r="O45" t="inlineStr"/>
      <c r="P45" t="inlineStr"/>
      <c r="Q45" t="inlineStr"/>
      <c r="R45" t="inlineStr"/>
      <c r="S45" t="inlineStr"/>
      <c r="T45" t="inlineStr"/>
      <c r="U45" t="inlineStr"/>
      <c r="V45" t="inlineStr"/>
      <c r="W45" t="inlineStr"/>
      <c r="X45" t="inlineStr"/>
    </row>
    <row r="46">
      <c r="A46" t="inlineStr"/>
      <c r="B46" t="inlineStr"/>
      <c r="C46" s="37" t="inlineStr"/>
      <c r="D46" t="inlineStr"/>
      <c r="E46" t="inlineStr"/>
      <c r="F46" t="inlineStr"/>
      <c r="G46" t="inlineStr"/>
      <c r="H46" t="inlineStr"/>
      <c r="I46" t="inlineStr"/>
      <c r="J46" t="inlineStr"/>
      <c r="K46" t="inlineStr"/>
      <c r="L46" t="inlineStr"/>
      <c r="M46" t="inlineStr"/>
      <c r="N46" t="inlineStr"/>
      <c r="O46" t="inlineStr"/>
      <c r="P46" t="inlineStr"/>
      <c r="Q46" t="inlineStr"/>
      <c r="R46" t="inlineStr"/>
      <c r="S46" t="inlineStr"/>
      <c r="T46" t="inlineStr"/>
      <c r="U46" t="inlineStr"/>
      <c r="V46" t="inlineStr"/>
      <c r="W46" t="inlineStr"/>
      <c r="X46" t="inlineStr"/>
    </row>
    <row r="47">
      <c r="A47" t="inlineStr"/>
      <c r="B47" t="inlineStr"/>
      <c r="C47" s="37" t="inlineStr"/>
      <c r="D47" t="inlineStr"/>
      <c r="E47" t="inlineStr"/>
      <c r="F47" t="inlineStr"/>
      <c r="G47" t="inlineStr"/>
      <c r="H47" t="inlineStr"/>
      <c r="I47" t="inlineStr"/>
      <c r="J47" t="inlineStr"/>
      <c r="K47" t="inlineStr"/>
      <c r="L47" t="inlineStr"/>
      <c r="M47" t="inlineStr"/>
      <c r="N47" t="inlineStr"/>
      <c r="O47" t="inlineStr"/>
      <c r="P47" t="inlineStr"/>
      <c r="Q47" t="inlineStr"/>
      <c r="R47" t="inlineStr"/>
      <c r="S47" t="inlineStr"/>
      <c r="T47" t="inlineStr"/>
      <c r="U47" t="inlineStr"/>
      <c r="V47" t="inlineStr"/>
      <c r="W47" t="inlineStr"/>
      <c r="X47" t="inlineStr"/>
    </row>
    <row r="48">
      <c r="A48" t="inlineStr"/>
      <c r="B48" t="inlineStr"/>
      <c r="C48" s="37" t="inlineStr"/>
      <c r="D48" t="inlineStr"/>
      <c r="E48" t="inlineStr"/>
      <c r="F48" t="inlineStr"/>
      <c r="G48" t="inlineStr"/>
      <c r="H48" t="inlineStr"/>
      <c r="I48" t="inlineStr"/>
      <c r="J48" t="inlineStr"/>
      <c r="K48" t="inlineStr"/>
      <c r="L48" t="inlineStr"/>
      <c r="M48" t="inlineStr"/>
      <c r="N48" t="inlineStr"/>
      <c r="O48" t="inlineStr"/>
      <c r="P48" t="inlineStr"/>
      <c r="Q48" t="inlineStr"/>
      <c r="R48" t="inlineStr"/>
      <c r="S48" t="inlineStr"/>
      <c r="T48" t="inlineStr"/>
      <c r="U48" t="inlineStr"/>
      <c r="V48" t="inlineStr"/>
      <c r="W48" t="inlineStr"/>
      <c r="X48" t="inlineStr"/>
    </row>
    <row r="49">
      <c r="A49" t="inlineStr"/>
      <c r="B49" t="inlineStr"/>
      <c r="C49" s="37" t="inlineStr"/>
      <c r="D49" t="inlineStr"/>
      <c r="E49" t="inlineStr"/>
      <c r="F49" t="inlineStr"/>
      <c r="G49" t="inlineStr"/>
      <c r="H49" t="inlineStr"/>
      <c r="I49" t="inlineStr"/>
      <c r="J49" t="inlineStr"/>
      <c r="K49" t="inlineStr"/>
      <c r="L49" t="inlineStr"/>
      <c r="M49" t="inlineStr"/>
      <c r="N49" t="inlineStr"/>
      <c r="O49" t="inlineStr"/>
      <c r="P49" t="inlineStr"/>
      <c r="Q49" t="inlineStr"/>
      <c r="R49" t="inlineStr"/>
      <c r="S49" t="inlineStr"/>
      <c r="T49" t="inlineStr"/>
      <c r="U49" t="inlineStr"/>
      <c r="V49" t="inlineStr"/>
      <c r="W49" t="inlineStr"/>
      <c r="X49" t="inlineStr"/>
    </row>
    <row r="50">
      <c r="A50" t="inlineStr"/>
      <c r="B50" t="inlineStr"/>
      <c r="C50" s="40" t="inlineStr">
        <is>
          <t xml:space="preserve">*D.17-11-037 provides for utilities serving load in areas outside California Independent System Operator Balancing Authority (Non-CBA Utilities) to bank excess bundled PCC3 RECs </t>
        </is>
      </c>
      <c r="D50" t="inlineStr"/>
      <c r="E50" t="inlineStr"/>
      <c r="F50" t="inlineStr"/>
      <c r="G50" t="inlineStr"/>
      <c r="H50" t="inlineStr"/>
      <c r="I50" t="inlineStr"/>
      <c r="J50" t="inlineStr"/>
      <c r="K50" t="inlineStr"/>
      <c r="L50" t="inlineStr"/>
      <c r="M50" t="inlineStr"/>
      <c r="N50" t="inlineStr"/>
      <c r="O50" t="inlineStr"/>
      <c r="P50" t="inlineStr"/>
      <c r="Q50" t="inlineStr"/>
      <c r="R50" t="inlineStr"/>
      <c r="S50" t="inlineStr"/>
      <c r="T50" t="inlineStr"/>
      <c r="U50" t="inlineStr"/>
      <c r="V50" t="inlineStr"/>
      <c r="W50" t="inlineStr"/>
      <c r="X50" t="inlineStr"/>
    </row>
    <row r="51">
      <c r="A51" t="inlineStr"/>
      <c r="B51" t="inlineStr"/>
      <c r="C51" s="37" t="inlineStr"/>
      <c r="D51" t="inlineStr"/>
      <c r="E51" t="inlineStr"/>
      <c r="F51" t="inlineStr"/>
      <c r="G51" t="inlineStr"/>
      <c r="H51" t="inlineStr"/>
      <c r="I51" t="inlineStr"/>
      <c r="J51" t="inlineStr"/>
      <c r="K51" t="inlineStr"/>
      <c r="L51" t="inlineStr"/>
      <c r="M51" t="inlineStr"/>
      <c r="N51" t="inlineStr"/>
      <c r="O51" t="inlineStr"/>
      <c r="P51" t="inlineStr"/>
      <c r="Q51" t="inlineStr"/>
      <c r="R51" t="inlineStr"/>
      <c r="S51" t="inlineStr"/>
      <c r="T51" t="inlineStr"/>
      <c r="U51" t="inlineStr"/>
      <c r="V51" t="inlineStr"/>
      <c r="W51" t="inlineStr"/>
      <c r="X51" t="inlineStr"/>
    </row>
    <row r="52">
      <c r="A52" t="inlineStr"/>
      <c r="B52" t="inlineStr"/>
      <c r="C52" s="37" t="inlineStr"/>
      <c r="D52" t="inlineStr"/>
      <c r="E52" t="inlineStr"/>
      <c r="F52" t="inlineStr"/>
      <c r="G52" t="inlineStr"/>
      <c r="H52" t="inlineStr"/>
      <c r="I52" t="inlineStr"/>
      <c r="J52" t="inlineStr"/>
      <c r="K52" t="inlineStr"/>
      <c r="L52" t="inlineStr"/>
      <c r="M52" t="inlineStr"/>
      <c r="N52" t="inlineStr"/>
      <c r="O52" t="inlineStr"/>
      <c r="P52" t="inlineStr"/>
      <c r="Q52" t="inlineStr"/>
      <c r="R52" t="inlineStr"/>
      <c r="S52" t="inlineStr"/>
      <c r="T52" t="inlineStr"/>
      <c r="U52" t="inlineStr"/>
      <c r="V52" t="inlineStr"/>
      <c r="W52" t="inlineStr"/>
      <c r="X52" t="inlineStr"/>
    </row>
    <row r="53">
      <c r="A53" t="inlineStr"/>
      <c r="B53" t="inlineStr"/>
      <c r="C53" s="37" t="inlineStr"/>
      <c r="D53" t="inlineStr"/>
      <c r="E53" t="inlineStr"/>
      <c r="F53" t="inlineStr"/>
      <c r="G53" t="inlineStr"/>
      <c r="H53" t="inlineStr"/>
      <c r="I53" t="inlineStr"/>
      <c r="J53" t="inlineStr"/>
      <c r="K53" t="inlineStr"/>
      <c r="L53" t="inlineStr"/>
      <c r="M53" t="inlineStr"/>
      <c r="N53" t="inlineStr"/>
      <c r="O53" t="inlineStr"/>
      <c r="P53" t="inlineStr"/>
      <c r="Q53" t="inlineStr"/>
      <c r="R53" t="inlineStr"/>
      <c r="S53" t="inlineStr"/>
      <c r="T53" t="inlineStr"/>
      <c r="U53" t="inlineStr"/>
      <c r="V53" t="inlineStr"/>
      <c r="W53" t="inlineStr"/>
      <c r="X53" t="inlineStr"/>
    </row>
    <row r="54">
      <c r="A54" t="inlineStr"/>
      <c r="B54" t="inlineStr"/>
      <c r="C54" s="37" t="inlineStr"/>
      <c r="D54" t="inlineStr"/>
      <c r="E54" t="inlineStr"/>
      <c r="F54" t="inlineStr"/>
      <c r="G54" t="inlineStr"/>
      <c r="H54" t="inlineStr"/>
      <c r="I54" t="inlineStr"/>
      <c r="J54" t="inlineStr"/>
      <c r="K54" t="inlineStr"/>
      <c r="L54" t="inlineStr"/>
      <c r="M54" t="inlineStr"/>
      <c r="N54" t="inlineStr"/>
      <c r="O54" t="inlineStr"/>
      <c r="P54" t="inlineStr"/>
      <c r="Q54" t="inlineStr"/>
      <c r="R54" t="inlineStr"/>
      <c r="S54" t="inlineStr"/>
      <c r="T54" t="inlineStr"/>
      <c r="U54" t="inlineStr"/>
      <c r="V54" t="inlineStr"/>
      <c r="W54" t="inlineStr"/>
      <c r="X54" t="inlineStr"/>
    </row>
    <row r="55">
      <c r="A55" t="inlineStr"/>
      <c r="B55" t="inlineStr"/>
      <c r="C55" s="37" t="inlineStr"/>
      <c r="D55" t="inlineStr"/>
      <c r="E55" t="inlineStr"/>
      <c r="F55" t="inlineStr"/>
      <c r="G55" t="inlineStr"/>
      <c r="H55" t="inlineStr"/>
      <c r="I55" t="inlineStr"/>
      <c r="J55" t="inlineStr"/>
      <c r="K55" t="inlineStr"/>
      <c r="L55" t="inlineStr"/>
      <c r="M55" t="inlineStr"/>
      <c r="N55" t="inlineStr"/>
      <c r="O55" t="inlineStr"/>
      <c r="P55" t="inlineStr"/>
      <c r="Q55" t="inlineStr"/>
      <c r="R55" t="inlineStr"/>
      <c r="S55" t="inlineStr"/>
      <c r="T55" t="inlineStr"/>
      <c r="U55" t="inlineStr"/>
      <c r="V55" t="inlineStr"/>
      <c r="W55" t="inlineStr"/>
      <c r="X55" t="inlineStr"/>
    </row>
    <row r="56">
      <c r="A56" t="inlineStr"/>
      <c r="B56" t="inlineStr"/>
      <c r="C56" s="37" t="inlineStr"/>
      <c r="D56" t="inlineStr"/>
      <c r="E56" t="inlineStr"/>
      <c r="F56" t="inlineStr"/>
      <c r="G56" t="inlineStr"/>
      <c r="H56" t="inlineStr"/>
      <c r="I56" t="inlineStr"/>
      <c r="J56" t="inlineStr"/>
      <c r="K56" t="inlineStr"/>
      <c r="L56" t="inlineStr"/>
      <c r="M56" t="inlineStr"/>
      <c r="N56" t="inlineStr"/>
      <c r="O56" t="inlineStr"/>
      <c r="P56" t="inlineStr"/>
      <c r="Q56" t="inlineStr"/>
      <c r="R56" t="inlineStr"/>
      <c r="S56" t="inlineStr"/>
      <c r="T56" t="inlineStr"/>
      <c r="U56" t="inlineStr"/>
      <c r="V56" t="inlineStr"/>
      <c r="W56" t="inlineStr"/>
      <c r="X56" t="inlineStr"/>
    </row>
    <row r="57">
      <c r="A57" t="inlineStr"/>
      <c r="B57" t="inlineStr"/>
      <c r="C57" s="37" t="inlineStr"/>
      <c r="D57" t="inlineStr"/>
      <c r="E57" t="inlineStr"/>
      <c r="F57" t="inlineStr"/>
      <c r="G57" t="inlineStr"/>
      <c r="H57" t="inlineStr"/>
      <c r="I57" t="inlineStr"/>
      <c r="J57" t="inlineStr"/>
      <c r="K57" t="inlineStr"/>
      <c r="L57" t="inlineStr"/>
      <c r="M57" t="inlineStr"/>
      <c r="N57" t="inlineStr"/>
      <c r="O57" t="inlineStr"/>
      <c r="P57" t="inlineStr"/>
      <c r="Q57" t="inlineStr"/>
      <c r="R57" t="inlineStr"/>
      <c r="S57" t="inlineStr"/>
      <c r="T57" t="inlineStr"/>
      <c r="U57" t="inlineStr"/>
      <c r="V57" t="inlineStr"/>
      <c r="W57" t="inlineStr"/>
      <c r="X57" t="inlineStr"/>
    </row>
    <row r="58">
      <c r="A58" t="inlineStr"/>
      <c r="B58" t="inlineStr"/>
      <c r="C58" s="37" t="inlineStr"/>
      <c r="D58" t="inlineStr"/>
      <c r="E58" t="inlineStr"/>
      <c r="F58" t="inlineStr"/>
      <c r="G58" t="inlineStr"/>
      <c r="H58" t="inlineStr"/>
      <c r="I58" t="inlineStr"/>
      <c r="J58" t="inlineStr"/>
      <c r="K58" t="inlineStr"/>
      <c r="L58" t="inlineStr"/>
      <c r="M58" t="inlineStr"/>
      <c r="N58" t="inlineStr"/>
      <c r="O58" t="inlineStr"/>
      <c r="P58" t="inlineStr"/>
      <c r="Q58" t="inlineStr"/>
      <c r="R58" t="inlineStr"/>
      <c r="S58" t="inlineStr"/>
      <c r="T58" t="inlineStr"/>
      <c r="U58" t="inlineStr"/>
      <c r="V58" t="inlineStr"/>
      <c r="W58" t="inlineStr"/>
      <c r="X58" t="inlineStr"/>
    </row>
    <row r="59">
      <c r="A59" t="inlineStr"/>
      <c r="B59" t="inlineStr"/>
      <c r="C59" s="37" t="inlineStr"/>
      <c r="D59" t="inlineStr"/>
      <c r="E59" t="inlineStr"/>
      <c r="F59" t="inlineStr"/>
      <c r="G59" t="inlineStr"/>
      <c r="H59" t="inlineStr"/>
      <c r="I59" t="inlineStr"/>
      <c r="J59" t="inlineStr"/>
      <c r="K59" t="inlineStr"/>
      <c r="L59" t="inlineStr"/>
      <c r="M59" t="inlineStr"/>
      <c r="N59" t="inlineStr"/>
      <c r="O59" t="inlineStr"/>
      <c r="P59" t="inlineStr"/>
      <c r="Q59" t="inlineStr"/>
      <c r="R59" t="inlineStr"/>
      <c r="S59" t="inlineStr"/>
      <c r="T59" t="inlineStr"/>
      <c r="U59" t="inlineStr"/>
      <c r="V59" t="inlineStr"/>
      <c r="W59" t="inlineStr"/>
      <c r="X59" t="inlineStr"/>
    </row>
    <row r="60">
      <c r="A60" t="inlineStr"/>
      <c r="B60" t="inlineStr"/>
      <c r="C60" s="37" t="inlineStr"/>
      <c r="D60" t="inlineStr"/>
      <c r="E60" t="inlineStr"/>
      <c r="F60" t="inlineStr"/>
      <c r="G60" t="inlineStr"/>
      <c r="H60" t="inlineStr"/>
      <c r="I60" t="inlineStr"/>
      <c r="J60" t="inlineStr"/>
      <c r="K60" t="inlineStr"/>
      <c r="L60" t="inlineStr"/>
      <c r="M60" t="inlineStr"/>
      <c r="N60" t="inlineStr"/>
      <c r="O60" t="inlineStr"/>
      <c r="P60" t="inlineStr"/>
      <c r="Q60" t="inlineStr"/>
      <c r="R60" t="inlineStr"/>
      <c r="S60" t="inlineStr"/>
      <c r="T60" t="inlineStr"/>
      <c r="U60" t="inlineStr"/>
      <c r="V60" t="inlineStr"/>
      <c r="W60" t="inlineStr"/>
      <c r="X60" t="inlineStr"/>
    </row>
    <row r="61">
      <c r="A61" t="inlineStr"/>
      <c r="B61" t="inlineStr"/>
      <c r="C61" s="37" t="inlineStr"/>
      <c r="D61" t="inlineStr"/>
      <c r="E61" t="inlineStr"/>
      <c r="F61" t="inlineStr"/>
      <c r="G61" t="inlineStr"/>
      <c r="H61" t="inlineStr"/>
      <c r="I61" t="inlineStr"/>
      <c r="J61" t="inlineStr"/>
      <c r="K61" t="inlineStr"/>
      <c r="L61" t="inlineStr"/>
      <c r="M61" t="inlineStr"/>
      <c r="N61" t="inlineStr"/>
      <c r="O61" t="inlineStr"/>
      <c r="P61" t="inlineStr"/>
      <c r="Q61" t="inlineStr"/>
      <c r="R61" t="inlineStr"/>
      <c r="S61" t="inlineStr"/>
      <c r="T61" t="inlineStr"/>
      <c r="U61" t="inlineStr"/>
      <c r="V61" t="inlineStr"/>
      <c r="W61" t="inlineStr"/>
      <c r="X61" t="inlineStr"/>
    </row>
    <row r="62">
      <c r="A62" t="inlineStr"/>
      <c r="B62" t="inlineStr"/>
      <c r="C62" s="37" t="inlineStr"/>
      <c r="D62" t="inlineStr"/>
      <c r="E62" t="inlineStr"/>
      <c r="F62" t="inlineStr"/>
      <c r="G62" t="inlineStr"/>
      <c r="H62" t="inlineStr"/>
      <c r="I62" t="inlineStr"/>
      <c r="J62" t="inlineStr"/>
      <c r="K62" t="inlineStr"/>
      <c r="L62" t="inlineStr"/>
      <c r="M62" t="inlineStr"/>
      <c r="N62" t="inlineStr"/>
      <c r="O62" t="inlineStr"/>
      <c r="P62" t="inlineStr"/>
      <c r="Q62" t="inlineStr"/>
      <c r="R62" t="inlineStr"/>
      <c r="S62" t="inlineStr"/>
      <c r="T62" t="inlineStr"/>
      <c r="U62" t="inlineStr"/>
      <c r="V62" t="inlineStr"/>
      <c r="W62" t="inlineStr"/>
      <c r="X62" t="inlineStr"/>
    </row>
    <row r="63">
      <c r="A63" t="inlineStr"/>
      <c r="B63" t="inlineStr"/>
      <c r="C63" s="37" t="inlineStr"/>
      <c r="D63" t="inlineStr"/>
      <c r="E63" t="inlineStr"/>
      <c r="F63" t="inlineStr"/>
      <c r="G63" t="inlineStr"/>
      <c r="H63" t="inlineStr"/>
      <c r="I63" t="inlineStr"/>
      <c r="J63" t="inlineStr"/>
      <c r="K63" t="inlineStr"/>
      <c r="L63" t="inlineStr"/>
      <c r="M63" t="inlineStr"/>
      <c r="N63" t="inlineStr"/>
      <c r="O63" t="inlineStr"/>
      <c r="P63" t="inlineStr"/>
      <c r="Q63" t="inlineStr"/>
      <c r="R63" t="inlineStr"/>
      <c r="S63" t="inlineStr"/>
      <c r="T63" t="inlineStr"/>
      <c r="U63" t="inlineStr"/>
      <c r="V63" t="inlineStr"/>
      <c r="W63" t="inlineStr"/>
      <c r="X63" t="inlineStr"/>
    </row>
    <row r="64">
      <c r="A64" t="inlineStr"/>
      <c r="B64" t="inlineStr"/>
      <c r="C64" s="37" t="inlineStr"/>
      <c r="D64" t="inlineStr"/>
      <c r="E64" t="inlineStr"/>
      <c r="F64" t="inlineStr"/>
      <c r="G64" t="inlineStr"/>
      <c r="H64" t="inlineStr"/>
      <c r="I64" t="inlineStr"/>
      <c r="J64" t="inlineStr"/>
      <c r="K64" t="inlineStr"/>
      <c r="L64" t="inlineStr"/>
      <c r="M64" t="inlineStr"/>
      <c r="N64" t="inlineStr"/>
      <c r="O64" t="inlineStr"/>
      <c r="P64" t="inlineStr"/>
      <c r="Q64" t="inlineStr"/>
      <c r="R64" t="inlineStr"/>
      <c r="S64" t="inlineStr"/>
      <c r="T64" t="inlineStr"/>
      <c r="U64" t="inlineStr"/>
      <c r="V64" t="inlineStr"/>
      <c r="W64" t="inlineStr"/>
      <c r="X64" t="inlineStr"/>
    </row>
    <row r="65">
      <c r="A65" t="inlineStr"/>
      <c r="B65" t="inlineStr"/>
      <c r="C65" s="37" t="inlineStr"/>
      <c r="D65" t="inlineStr"/>
      <c r="E65" t="inlineStr"/>
      <c r="F65" t="inlineStr"/>
      <c r="G65" t="inlineStr"/>
      <c r="H65" t="inlineStr"/>
      <c r="I65" t="inlineStr"/>
      <c r="J65" t="inlineStr"/>
      <c r="K65" t="inlineStr"/>
      <c r="L65" t="inlineStr"/>
      <c r="M65" t="inlineStr"/>
      <c r="N65" t="inlineStr"/>
      <c r="O65" t="inlineStr"/>
      <c r="P65" t="inlineStr"/>
      <c r="Q65" t="inlineStr"/>
      <c r="R65" t="inlineStr"/>
      <c r="S65" t="inlineStr"/>
      <c r="T65" t="inlineStr"/>
      <c r="U65" t="inlineStr"/>
      <c r="V65" t="inlineStr"/>
      <c r="W65" t="inlineStr"/>
      <c r="X65" t="inlineStr"/>
    </row>
    <row r="66">
      <c r="A66" t="inlineStr"/>
      <c r="B66" t="inlineStr"/>
      <c r="C66" s="37" t="inlineStr"/>
      <c r="D66" t="inlineStr"/>
      <c r="E66" t="inlineStr"/>
      <c r="F66" t="inlineStr"/>
      <c r="G66" t="inlineStr"/>
      <c r="H66" t="inlineStr"/>
      <c r="I66" t="inlineStr"/>
      <c r="J66" t="inlineStr"/>
      <c r="K66" t="inlineStr"/>
      <c r="L66" t="inlineStr"/>
      <c r="M66" t="inlineStr"/>
      <c r="N66" t="inlineStr"/>
      <c r="O66" t="inlineStr"/>
      <c r="P66" t="inlineStr"/>
      <c r="Q66" t="inlineStr"/>
      <c r="R66" t="inlineStr"/>
      <c r="S66" t="inlineStr"/>
      <c r="T66" t="inlineStr"/>
      <c r="U66" t="inlineStr"/>
      <c r="V66" t="inlineStr"/>
      <c r="W66" t="inlineStr"/>
      <c r="X66" t="inlineStr"/>
    </row>
    <row r="67">
      <c r="A67" t="inlineStr"/>
      <c r="B67" t="inlineStr"/>
      <c r="C67" s="37" t="inlineStr"/>
      <c r="D67" t="inlineStr"/>
      <c r="E67" t="inlineStr"/>
      <c r="F67" t="inlineStr"/>
      <c r="G67" t="inlineStr"/>
      <c r="H67" t="inlineStr"/>
      <c r="I67" t="inlineStr"/>
      <c r="J67" t="inlineStr"/>
      <c r="K67" t="inlineStr"/>
      <c r="L67" t="inlineStr"/>
      <c r="M67" t="inlineStr"/>
      <c r="N67" t="inlineStr"/>
      <c r="O67" t="inlineStr"/>
      <c r="P67" t="inlineStr"/>
      <c r="Q67" t="inlineStr"/>
      <c r="R67" t="inlineStr"/>
      <c r="S67" t="inlineStr"/>
      <c r="T67" t="inlineStr"/>
      <c r="U67" t="inlineStr"/>
      <c r="V67" t="inlineStr"/>
      <c r="W67" t="inlineStr"/>
      <c r="X67" t="inlineStr"/>
    </row>
    <row r="68">
      <c r="A68" t="inlineStr"/>
      <c r="B68" t="inlineStr"/>
      <c r="C68" s="37" t="inlineStr"/>
      <c r="D68" t="inlineStr"/>
      <c r="E68" t="inlineStr"/>
      <c r="F68" t="inlineStr"/>
      <c r="G68" t="inlineStr"/>
      <c r="H68" t="inlineStr"/>
      <c r="I68" t="inlineStr"/>
      <c r="J68" t="inlineStr"/>
      <c r="K68" t="inlineStr"/>
      <c r="L68" t="inlineStr"/>
      <c r="M68" t="inlineStr"/>
      <c r="N68" t="inlineStr"/>
      <c r="O68" t="inlineStr"/>
      <c r="P68" t="inlineStr"/>
      <c r="Q68" t="inlineStr"/>
      <c r="R68" t="inlineStr"/>
      <c r="S68" t="inlineStr"/>
      <c r="T68" t="inlineStr"/>
      <c r="U68" t="inlineStr"/>
      <c r="V68" t="inlineStr"/>
      <c r="W68" t="inlineStr"/>
      <c r="X68" t="inlineStr"/>
    </row>
    <row r="69">
      <c r="A69" t="inlineStr"/>
      <c r="B69" t="inlineStr"/>
      <c r="C69" s="37" t="inlineStr"/>
      <c r="D69" t="inlineStr"/>
      <c r="E69" t="inlineStr"/>
      <c r="F69" t="inlineStr"/>
      <c r="G69" t="inlineStr"/>
      <c r="H69" t="inlineStr"/>
      <c r="I69" t="inlineStr"/>
      <c r="J69" t="inlineStr"/>
      <c r="K69" t="inlineStr"/>
      <c r="L69" t="inlineStr"/>
      <c r="M69" t="inlineStr"/>
      <c r="N69" t="inlineStr"/>
      <c r="O69" t="inlineStr"/>
      <c r="P69" t="inlineStr"/>
      <c r="Q69" t="inlineStr"/>
      <c r="R69" t="inlineStr"/>
      <c r="S69" t="inlineStr"/>
      <c r="T69" t="inlineStr"/>
      <c r="U69" t="inlineStr"/>
      <c r="V69" t="inlineStr"/>
      <c r="W69" t="inlineStr"/>
      <c r="X69" t="inlineStr"/>
    </row>
    <row r="70">
      <c r="A70" t="inlineStr"/>
      <c r="B70" t="inlineStr"/>
      <c r="C70" s="37" t="inlineStr"/>
      <c r="D70" t="inlineStr"/>
      <c r="E70" t="inlineStr"/>
      <c r="F70" t="inlineStr"/>
      <c r="G70" t="inlineStr"/>
      <c r="H70" t="inlineStr"/>
      <c r="I70" t="inlineStr"/>
      <c r="J70" t="inlineStr"/>
      <c r="K70" t="inlineStr"/>
      <c r="L70" t="inlineStr"/>
      <c r="M70" t="inlineStr"/>
      <c r="N70" t="inlineStr"/>
      <c r="O70" t="inlineStr"/>
      <c r="P70" t="inlineStr"/>
      <c r="Q70" t="inlineStr"/>
      <c r="R70" t="inlineStr"/>
      <c r="S70" t="inlineStr"/>
      <c r="T70" t="inlineStr"/>
      <c r="U70" t="inlineStr"/>
      <c r="V70" t="inlineStr"/>
      <c r="W70" t="inlineStr"/>
      <c r="X70" t="inlineStr"/>
    </row>
    <row r="71">
      <c r="A71" t="inlineStr"/>
      <c r="B71" t="inlineStr"/>
      <c r="C71" s="37" t="inlineStr"/>
      <c r="D71" t="inlineStr"/>
      <c r="E71" t="inlineStr"/>
      <c r="F71" t="inlineStr"/>
      <c r="G71" t="inlineStr"/>
      <c r="H71" t="inlineStr"/>
      <c r="I71" t="inlineStr"/>
      <c r="J71" t="inlineStr"/>
      <c r="K71" t="inlineStr"/>
      <c r="L71" t="inlineStr"/>
      <c r="M71" t="inlineStr"/>
      <c r="N71" t="inlineStr"/>
      <c r="O71" t="inlineStr"/>
      <c r="P71" t="inlineStr"/>
      <c r="Q71" t="inlineStr"/>
      <c r="R71" t="inlineStr"/>
      <c r="S71" t="inlineStr"/>
      <c r="T71" t="inlineStr"/>
      <c r="U71" t="inlineStr"/>
      <c r="V71" t="inlineStr"/>
      <c r="W71" t="inlineStr"/>
      <c r="X71" t="inlineStr"/>
    </row>
    <row r="72">
      <c r="A72" t="inlineStr"/>
      <c r="B72" t="inlineStr"/>
      <c r="C72" s="37" t="inlineStr"/>
      <c r="D72" t="inlineStr"/>
      <c r="E72" t="inlineStr"/>
      <c r="F72" t="inlineStr"/>
      <c r="G72" t="inlineStr"/>
      <c r="H72" t="inlineStr"/>
      <c r="I72" t="inlineStr"/>
      <c r="J72" t="inlineStr"/>
      <c r="K72" t="inlineStr"/>
      <c r="L72" t="inlineStr"/>
      <c r="M72" t="inlineStr"/>
      <c r="N72" t="inlineStr"/>
      <c r="O72" t="inlineStr"/>
      <c r="P72" t="inlineStr"/>
      <c r="Q72" t="inlineStr"/>
      <c r="R72" t="inlineStr"/>
      <c r="S72" t="inlineStr"/>
      <c r="T72" t="inlineStr"/>
      <c r="U72" t="inlineStr"/>
      <c r="V72" t="inlineStr"/>
      <c r="W72" t="inlineStr"/>
      <c r="X72" t="inlineStr"/>
    </row>
    <row r="73">
      <c r="A73" t="inlineStr"/>
      <c r="B73" t="inlineStr"/>
      <c r="C73" s="37" t="inlineStr"/>
      <c r="D73" t="inlineStr"/>
      <c r="E73" t="inlineStr"/>
      <c r="F73" t="inlineStr"/>
      <c r="G73" t="inlineStr"/>
      <c r="H73" t="inlineStr"/>
      <c r="I73" t="inlineStr"/>
      <c r="J73" t="inlineStr"/>
      <c r="K73" t="inlineStr"/>
      <c r="L73" t="inlineStr"/>
      <c r="M73" t="inlineStr"/>
      <c r="N73" t="inlineStr"/>
      <c r="O73" t="inlineStr"/>
      <c r="P73" t="inlineStr"/>
      <c r="Q73" t="inlineStr"/>
      <c r="R73" t="inlineStr"/>
      <c r="S73" t="inlineStr"/>
      <c r="T73" t="inlineStr"/>
      <c r="U73" t="inlineStr"/>
      <c r="V73" t="inlineStr"/>
      <c r="W73" t="inlineStr"/>
      <c r="X73" t="inlineStr"/>
    </row>
    <row r="74">
      <c r="A74" t="inlineStr"/>
      <c r="B74" t="inlineStr"/>
      <c r="C74" s="37" t="inlineStr"/>
      <c r="D74" t="inlineStr"/>
      <c r="E74" t="inlineStr"/>
      <c r="F74" t="inlineStr"/>
      <c r="G74" t="inlineStr"/>
      <c r="H74" t="inlineStr"/>
      <c r="I74" t="inlineStr"/>
      <c r="J74" t="inlineStr"/>
      <c r="K74" t="inlineStr"/>
      <c r="L74" t="inlineStr"/>
      <c r="M74" t="inlineStr"/>
      <c r="N74" t="inlineStr"/>
      <c r="O74" t="inlineStr"/>
      <c r="P74" t="inlineStr"/>
      <c r="Q74" t="inlineStr"/>
      <c r="R74" t="inlineStr"/>
      <c r="S74" t="inlineStr"/>
      <c r="T74" t="inlineStr"/>
      <c r="U74" t="inlineStr"/>
      <c r="V74" t="inlineStr"/>
      <c r="W74" t="inlineStr"/>
      <c r="X74" t="inlineStr"/>
    </row>
    <row r="75">
      <c r="A75" t="inlineStr"/>
      <c r="B75" t="inlineStr"/>
      <c r="C75" s="37" t="inlineStr"/>
      <c r="D75" t="inlineStr"/>
      <c r="E75" t="inlineStr"/>
      <c r="F75" t="inlineStr"/>
      <c r="G75" t="inlineStr"/>
      <c r="H75" t="inlineStr"/>
      <c r="I75" t="inlineStr"/>
      <c r="J75" t="inlineStr"/>
      <c r="K75" t="inlineStr"/>
      <c r="L75" t="inlineStr"/>
      <c r="M75" t="inlineStr"/>
      <c r="N75" t="inlineStr"/>
      <c r="O75" t="inlineStr"/>
      <c r="P75" t="inlineStr"/>
      <c r="Q75" t="inlineStr"/>
      <c r="R75" t="inlineStr"/>
      <c r="S75" t="inlineStr"/>
      <c r="T75" t="inlineStr"/>
      <c r="U75" t="inlineStr"/>
      <c r="V75" t="inlineStr"/>
      <c r="W75" t="inlineStr"/>
      <c r="X75" t="inlineStr"/>
    </row>
    <row r="76">
      <c r="A76" t="inlineStr"/>
      <c r="B76" t="inlineStr"/>
      <c r="C76" s="37" t="inlineStr"/>
      <c r="D76" t="inlineStr"/>
      <c r="E76" t="inlineStr"/>
      <c r="F76" t="inlineStr"/>
      <c r="G76" t="inlineStr"/>
      <c r="H76" t="inlineStr"/>
      <c r="I76" t="inlineStr"/>
      <c r="J76" t="inlineStr"/>
      <c r="K76" t="inlineStr"/>
      <c r="L76" t="inlineStr"/>
      <c r="M76" t="inlineStr"/>
      <c r="N76" t="inlineStr"/>
      <c r="O76" t="inlineStr"/>
      <c r="P76" t="inlineStr"/>
      <c r="Q76" t="inlineStr"/>
      <c r="R76" t="inlineStr"/>
      <c r="S76" t="inlineStr"/>
      <c r="T76" t="inlineStr"/>
      <c r="U76" t="inlineStr"/>
      <c r="V76" t="inlineStr"/>
      <c r="W76" t="inlineStr"/>
      <c r="X76" t="inlineStr"/>
    </row>
    <row r="77">
      <c r="A77" t="inlineStr"/>
      <c r="B77" t="inlineStr"/>
      <c r="C77" s="37" t="inlineStr"/>
      <c r="D77" t="inlineStr"/>
      <c r="E77" t="inlineStr"/>
      <c r="F77" t="inlineStr"/>
      <c r="G77" t="inlineStr"/>
      <c r="H77" t="inlineStr"/>
      <c r="I77" t="inlineStr"/>
      <c r="J77" t="inlineStr"/>
      <c r="K77" t="inlineStr"/>
      <c r="L77" t="inlineStr"/>
      <c r="M77" t="inlineStr"/>
      <c r="N77" t="inlineStr"/>
      <c r="O77" t="inlineStr"/>
      <c r="P77" t="inlineStr"/>
      <c r="Q77" t="inlineStr"/>
      <c r="R77" t="inlineStr"/>
      <c r="S77" t="inlineStr"/>
      <c r="T77" t="inlineStr"/>
      <c r="U77" t="inlineStr"/>
      <c r="V77" t="inlineStr"/>
      <c r="W77" t="inlineStr"/>
      <c r="X77" t="inlineStr"/>
    </row>
    <row r="78">
      <c r="A78" t="inlineStr"/>
      <c r="B78" t="inlineStr"/>
      <c r="C78" s="37" t="inlineStr"/>
      <c r="D78" t="inlineStr"/>
      <c r="E78" t="inlineStr"/>
      <c r="F78" t="inlineStr"/>
      <c r="G78" t="inlineStr"/>
      <c r="H78" t="inlineStr"/>
      <c r="I78" t="inlineStr"/>
      <c r="J78" t="inlineStr"/>
      <c r="K78" t="inlineStr"/>
      <c r="L78" t="inlineStr"/>
      <c r="M78" t="inlineStr"/>
      <c r="N78" t="inlineStr"/>
      <c r="O78" t="inlineStr"/>
      <c r="P78" t="inlineStr"/>
      <c r="Q78" t="inlineStr"/>
      <c r="R78" t="inlineStr"/>
      <c r="S78" t="inlineStr"/>
      <c r="T78" t="inlineStr"/>
      <c r="U78" t="inlineStr"/>
      <c r="V78" t="inlineStr"/>
      <c r="W78" t="inlineStr"/>
      <c r="X78" t="inlineStr"/>
    </row>
    <row r="79">
      <c r="A79" t="inlineStr"/>
      <c r="B79" t="inlineStr"/>
      <c r="C79" s="37" t="inlineStr"/>
      <c r="D79" t="inlineStr"/>
      <c r="E79" t="inlineStr"/>
      <c r="F79" t="inlineStr"/>
      <c r="G79" t="inlineStr"/>
      <c r="H79" t="inlineStr"/>
      <c r="I79" t="inlineStr"/>
      <c r="J79" t="inlineStr"/>
      <c r="K79" t="inlineStr"/>
      <c r="L79" t="inlineStr"/>
      <c r="M79" t="inlineStr"/>
      <c r="N79" t="inlineStr"/>
      <c r="O79" t="inlineStr"/>
      <c r="P79" t="inlineStr"/>
      <c r="Q79" t="inlineStr"/>
      <c r="R79" t="inlineStr"/>
      <c r="S79" t="inlineStr"/>
      <c r="T79" t="inlineStr"/>
      <c r="U79" t="inlineStr"/>
      <c r="V79" t="inlineStr"/>
      <c r="W79" t="inlineStr"/>
      <c r="X79" t="inlineStr"/>
    </row>
    <row r="80">
      <c r="A80" t="inlineStr"/>
      <c r="B80" t="inlineStr"/>
      <c r="C80" s="37" t="inlineStr"/>
      <c r="D80" t="inlineStr"/>
      <c r="E80" t="inlineStr"/>
      <c r="F80" t="inlineStr"/>
      <c r="G80" t="inlineStr"/>
      <c r="H80" t="inlineStr"/>
      <c r="I80" t="inlineStr"/>
      <c r="J80" t="inlineStr"/>
      <c r="K80" t="inlineStr"/>
      <c r="L80" t="inlineStr"/>
      <c r="M80" t="inlineStr"/>
      <c r="N80" t="inlineStr"/>
      <c r="O80" t="inlineStr"/>
      <c r="P80" t="inlineStr"/>
      <c r="Q80" t="inlineStr"/>
      <c r="R80" t="inlineStr"/>
      <c r="S80" t="inlineStr"/>
      <c r="T80" t="inlineStr"/>
      <c r="U80" t="inlineStr"/>
      <c r="V80" t="inlineStr"/>
      <c r="W80" t="inlineStr"/>
      <c r="X80" t="inlineStr"/>
    </row>
    <row r="81">
      <c r="A81" t="inlineStr"/>
      <c r="B81" t="inlineStr"/>
      <c r="C81" s="37" t="inlineStr"/>
      <c r="D81" t="inlineStr"/>
      <c r="E81" t="inlineStr"/>
      <c r="F81" t="inlineStr"/>
      <c r="G81" t="inlineStr"/>
      <c r="H81" t="inlineStr"/>
      <c r="I81" t="inlineStr"/>
      <c r="J81" t="inlineStr"/>
      <c r="K81" t="inlineStr"/>
      <c r="L81" t="inlineStr"/>
      <c r="M81" t="inlineStr"/>
      <c r="N81" t="inlineStr"/>
      <c r="O81" t="inlineStr"/>
      <c r="P81" t="inlineStr"/>
      <c r="Q81" t="inlineStr"/>
      <c r="R81" t="inlineStr"/>
      <c r="S81" t="inlineStr"/>
      <c r="T81" t="inlineStr"/>
      <c r="U81" t="inlineStr"/>
      <c r="V81" t="inlineStr"/>
      <c r="W81" t="inlineStr"/>
      <c r="X81" t="inlineStr"/>
    </row>
    <row r="82">
      <c r="A82" t="inlineStr"/>
      <c r="B82" t="inlineStr"/>
      <c r="C82" s="37" t="inlineStr"/>
      <c r="D82" t="inlineStr"/>
      <c r="E82" t="inlineStr"/>
      <c r="F82" t="inlineStr"/>
      <c r="G82" t="inlineStr"/>
      <c r="H82" t="inlineStr"/>
      <c r="I82" t="inlineStr"/>
      <c r="J82" t="inlineStr"/>
      <c r="K82" t="inlineStr"/>
      <c r="L82" t="inlineStr"/>
      <c r="M82" t="inlineStr"/>
      <c r="N82" t="inlineStr"/>
      <c r="O82" t="inlineStr"/>
      <c r="P82" t="inlineStr"/>
      <c r="Q82" t="inlineStr"/>
      <c r="R82" t="inlineStr"/>
      <c r="S82" t="inlineStr"/>
      <c r="T82" t="inlineStr"/>
      <c r="U82" t="inlineStr"/>
      <c r="V82" t="inlineStr"/>
      <c r="W82" t="inlineStr"/>
      <c r="X82" t="inlineStr"/>
    </row>
    <row r="83">
      <c r="A83" t="inlineStr"/>
      <c r="B83" t="inlineStr"/>
      <c r="C83" s="37" t="inlineStr"/>
      <c r="D83" t="inlineStr"/>
      <c r="E83" t="inlineStr"/>
      <c r="F83" t="inlineStr"/>
      <c r="G83" t="inlineStr"/>
      <c r="H83" t="inlineStr"/>
      <c r="I83" t="inlineStr"/>
      <c r="J83" t="inlineStr"/>
      <c r="K83" t="inlineStr"/>
      <c r="L83" t="inlineStr"/>
      <c r="M83" t="inlineStr"/>
      <c r="N83" t="inlineStr"/>
      <c r="O83" t="inlineStr"/>
      <c r="P83" t="inlineStr"/>
      <c r="Q83" t="inlineStr"/>
      <c r="R83" t="inlineStr"/>
      <c r="S83" t="inlineStr"/>
      <c r="T83" t="inlineStr"/>
      <c r="U83" t="inlineStr"/>
      <c r="V83" t="inlineStr"/>
      <c r="W83" t="inlineStr"/>
      <c r="X83" t="inlineStr"/>
    </row>
    <row r="84">
      <c r="A84" t="inlineStr"/>
      <c r="B84" t="inlineStr"/>
      <c r="C84" s="37" t="inlineStr"/>
      <c r="D84" t="inlineStr"/>
      <c r="E84" t="inlineStr"/>
      <c r="F84" t="inlineStr"/>
      <c r="G84" t="inlineStr"/>
      <c r="H84" t="inlineStr"/>
      <c r="I84" t="inlineStr"/>
      <c r="J84" t="inlineStr"/>
      <c r="K84" t="inlineStr"/>
      <c r="L84" t="inlineStr"/>
      <c r="M84" t="inlineStr"/>
      <c r="N84" t="inlineStr"/>
      <c r="O84" t="inlineStr"/>
      <c r="P84" t="inlineStr"/>
      <c r="Q84" t="inlineStr"/>
      <c r="R84" t="inlineStr"/>
      <c r="S84" t="inlineStr"/>
      <c r="T84" t="inlineStr"/>
      <c r="U84" t="inlineStr"/>
      <c r="V84" t="inlineStr"/>
      <c r="W84" t="inlineStr"/>
      <c r="X84" t="inlineStr"/>
    </row>
    <row r="85">
      <c r="A85" t="inlineStr"/>
      <c r="B85" t="inlineStr"/>
      <c r="C85" s="37" t="inlineStr"/>
      <c r="D85" t="inlineStr"/>
      <c r="E85" t="inlineStr"/>
      <c r="F85" t="inlineStr"/>
      <c r="G85" t="inlineStr"/>
      <c r="H85" t="inlineStr"/>
      <c r="I85" t="inlineStr"/>
      <c r="J85" t="inlineStr"/>
      <c r="K85" t="inlineStr"/>
      <c r="L85" t="inlineStr"/>
      <c r="M85" t="inlineStr"/>
      <c r="N85" t="inlineStr"/>
      <c r="O85" t="inlineStr"/>
      <c r="P85" t="inlineStr"/>
      <c r="Q85" t="inlineStr"/>
      <c r="R85" t="inlineStr"/>
      <c r="S85" t="inlineStr"/>
      <c r="T85" t="inlineStr"/>
      <c r="U85" t="inlineStr"/>
      <c r="V85" t="inlineStr"/>
      <c r="W85" t="inlineStr"/>
      <c r="X85" t="inlineStr"/>
    </row>
    <row r="86">
      <c r="A86" t="inlineStr"/>
      <c r="B86" t="inlineStr"/>
      <c r="C86" s="37" t="inlineStr"/>
      <c r="D86" t="inlineStr"/>
      <c r="E86" t="inlineStr"/>
      <c r="F86" t="inlineStr"/>
      <c r="G86" t="inlineStr"/>
      <c r="H86" t="inlineStr"/>
      <c r="I86" t="inlineStr"/>
      <c r="J86" t="inlineStr"/>
      <c r="K86" t="inlineStr"/>
      <c r="L86" t="inlineStr"/>
      <c r="M86" t="inlineStr"/>
      <c r="N86" t="inlineStr"/>
      <c r="O86" t="inlineStr"/>
      <c r="P86" t="inlineStr"/>
      <c r="Q86" t="inlineStr"/>
      <c r="R86" t="inlineStr"/>
      <c r="S86" t="inlineStr"/>
      <c r="T86" t="inlineStr"/>
      <c r="U86" t="inlineStr"/>
      <c r="V86" t="inlineStr"/>
      <c r="W86" t="inlineStr"/>
      <c r="X86" t="inlineStr"/>
    </row>
    <row r="87">
      <c r="A87" t="inlineStr"/>
      <c r="B87" t="inlineStr"/>
      <c r="C87" s="37" t="inlineStr"/>
      <c r="D87" t="inlineStr"/>
      <c r="E87" t="inlineStr"/>
      <c r="F87" t="inlineStr"/>
      <c r="G87" t="inlineStr"/>
      <c r="H87" t="inlineStr"/>
      <c r="I87" t="inlineStr"/>
      <c r="J87" t="inlineStr"/>
      <c r="K87" t="inlineStr"/>
      <c r="L87" t="inlineStr"/>
      <c r="M87" t="inlineStr"/>
      <c r="N87" t="inlineStr"/>
      <c r="O87" t="inlineStr"/>
      <c r="P87" t="inlineStr"/>
      <c r="Q87" t="inlineStr"/>
      <c r="R87" t="inlineStr"/>
      <c r="S87" t="inlineStr"/>
      <c r="T87" t="inlineStr"/>
      <c r="U87" t="inlineStr"/>
      <c r="V87" t="inlineStr"/>
      <c r="W87" t="inlineStr"/>
      <c r="X87" t="inlineStr"/>
    </row>
    <row r="88">
      <c r="A88" t="inlineStr"/>
      <c r="B88" t="inlineStr"/>
      <c r="C88" s="37" t="inlineStr"/>
      <c r="D88" t="inlineStr"/>
      <c r="E88" t="inlineStr"/>
      <c r="F88" t="inlineStr"/>
      <c r="G88" t="inlineStr"/>
      <c r="H88" t="inlineStr"/>
      <c r="I88" t="inlineStr"/>
      <c r="J88" t="inlineStr"/>
      <c r="K88" t="inlineStr"/>
      <c r="L88" t="inlineStr"/>
      <c r="M88" t="inlineStr"/>
      <c r="N88" t="inlineStr"/>
      <c r="O88" t="inlineStr"/>
      <c r="P88" t="inlineStr"/>
      <c r="Q88" t="inlineStr"/>
      <c r="R88" t="inlineStr"/>
      <c r="S88" t="inlineStr"/>
      <c r="T88" t="inlineStr"/>
      <c r="U88" t="inlineStr"/>
      <c r="V88" t="inlineStr"/>
      <c r="W88" t="inlineStr"/>
      <c r="X88" t="inlineStr"/>
    </row>
    <row r="89">
      <c r="A89" t="inlineStr"/>
      <c r="B89" t="inlineStr"/>
      <c r="C89" s="37" t="inlineStr"/>
      <c r="D89" t="inlineStr"/>
      <c r="E89" t="inlineStr"/>
      <c r="F89" t="inlineStr"/>
      <c r="G89" t="inlineStr"/>
      <c r="H89" t="inlineStr"/>
      <c r="I89" t="inlineStr"/>
      <c r="J89" t="inlineStr"/>
      <c r="K89" t="inlineStr"/>
      <c r="L89" t="inlineStr"/>
      <c r="M89" t="inlineStr"/>
      <c r="N89" t="inlineStr"/>
      <c r="O89" t="inlineStr"/>
      <c r="P89" t="inlineStr"/>
      <c r="Q89" t="inlineStr"/>
      <c r="R89" t="inlineStr"/>
      <c r="S89" t="inlineStr"/>
      <c r="T89" t="inlineStr"/>
      <c r="U89" t="inlineStr"/>
      <c r="V89" t="inlineStr"/>
      <c r="W89" t="inlineStr"/>
      <c r="X89" t="inlineStr"/>
    </row>
    <row r="90">
      <c r="A90" t="inlineStr"/>
      <c r="B90" t="inlineStr"/>
      <c r="C90" s="37" t="inlineStr"/>
      <c r="D90" t="inlineStr"/>
      <c r="E90" t="inlineStr"/>
      <c r="F90" t="inlineStr"/>
      <c r="G90" t="inlineStr"/>
      <c r="H90" t="inlineStr"/>
      <c r="I90" t="inlineStr"/>
      <c r="J90" t="inlineStr"/>
      <c r="K90" t="inlineStr"/>
      <c r="L90" t="inlineStr"/>
      <c r="M90" t="inlineStr"/>
      <c r="N90" t="inlineStr"/>
      <c r="O90" t="inlineStr"/>
      <c r="P90" t="inlineStr"/>
      <c r="Q90" t="inlineStr"/>
      <c r="R90" t="inlineStr"/>
      <c r="S90" t="inlineStr"/>
      <c r="T90" t="inlineStr"/>
      <c r="U90" t="inlineStr"/>
      <c r="V90" t="inlineStr"/>
      <c r="W90" t="inlineStr"/>
      <c r="X90" t="inlineStr"/>
    </row>
    <row r="91">
      <c r="A91" t="inlineStr"/>
      <c r="B91" t="inlineStr"/>
      <c r="C91" s="37" t="inlineStr"/>
      <c r="D91" t="inlineStr"/>
      <c r="E91" t="inlineStr"/>
      <c r="F91" t="inlineStr"/>
      <c r="G91" t="inlineStr"/>
      <c r="H91" t="inlineStr"/>
      <c r="I91" t="inlineStr"/>
      <c r="J91" t="inlineStr"/>
      <c r="K91" t="inlineStr"/>
      <c r="L91" t="inlineStr"/>
      <c r="M91" t="inlineStr"/>
      <c r="N91" t="inlineStr"/>
      <c r="O91" t="inlineStr"/>
      <c r="P91" t="inlineStr"/>
      <c r="Q91" t="inlineStr"/>
      <c r="R91" t="inlineStr"/>
      <c r="S91" t="inlineStr"/>
      <c r="T91" t="inlineStr"/>
      <c r="U91" t="inlineStr"/>
      <c r="V91" t="inlineStr"/>
      <c r="W91" t="inlineStr"/>
      <c r="X91" t="inlineStr"/>
    </row>
    <row r="92">
      <c r="A92" t="inlineStr"/>
      <c r="B92" t="inlineStr"/>
      <c r="C92" s="37" t="inlineStr"/>
      <c r="D92" t="inlineStr"/>
      <c r="E92" t="inlineStr"/>
      <c r="F92" t="inlineStr"/>
      <c r="G92" t="inlineStr"/>
      <c r="H92" t="inlineStr"/>
      <c r="I92" t="inlineStr"/>
      <c r="J92" t="inlineStr"/>
      <c r="K92" t="inlineStr"/>
      <c r="L92" t="inlineStr"/>
      <c r="M92" t="inlineStr"/>
      <c r="N92" t="inlineStr"/>
      <c r="O92" t="inlineStr"/>
      <c r="P92" t="inlineStr"/>
      <c r="Q92" t="inlineStr"/>
      <c r="R92" t="inlineStr"/>
      <c r="S92" t="inlineStr"/>
      <c r="T92" t="inlineStr"/>
      <c r="U92" t="inlineStr"/>
      <c r="V92" t="inlineStr"/>
      <c r="W92" t="inlineStr"/>
      <c r="X92" t="inlineStr"/>
    </row>
    <row r="93">
      <c r="A93" t="inlineStr"/>
      <c r="B93" t="inlineStr"/>
      <c r="C93" s="37" t="inlineStr"/>
      <c r="D93" t="inlineStr"/>
      <c r="E93" t="inlineStr"/>
      <c r="F93" t="inlineStr"/>
      <c r="G93" t="inlineStr"/>
      <c r="H93" t="inlineStr"/>
      <c r="I93" t="inlineStr"/>
      <c r="J93" t="inlineStr"/>
      <c r="K93" t="inlineStr"/>
      <c r="L93" t="inlineStr"/>
      <c r="M93" t="inlineStr"/>
      <c r="N93" t="inlineStr"/>
      <c r="O93" t="inlineStr"/>
      <c r="P93" t="inlineStr"/>
      <c r="Q93" t="inlineStr"/>
      <c r="R93" t="inlineStr"/>
      <c r="S93" t="inlineStr"/>
      <c r="T93" t="inlineStr"/>
      <c r="U93" t="inlineStr"/>
      <c r="V93" t="inlineStr"/>
      <c r="W93" t="inlineStr"/>
      <c r="X93" t="inlineStr"/>
    </row>
    <row r="94">
      <c r="A94" t="inlineStr"/>
      <c r="B94" t="inlineStr"/>
      <c r="C94" s="37" t="inlineStr"/>
      <c r="D94" t="inlineStr"/>
      <c r="E94" t="inlineStr"/>
      <c r="F94" t="inlineStr"/>
      <c r="G94" t="inlineStr"/>
      <c r="H94" t="inlineStr"/>
      <c r="I94" t="inlineStr"/>
      <c r="J94" t="inlineStr"/>
      <c r="K94" t="inlineStr"/>
      <c r="L94" t="inlineStr"/>
      <c r="M94" t="inlineStr"/>
      <c r="N94" t="inlineStr"/>
      <c r="O94" t="inlineStr"/>
      <c r="P94" t="inlineStr"/>
      <c r="Q94" t="inlineStr"/>
      <c r="R94" t="inlineStr"/>
      <c r="S94" t="inlineStr"/>
      <c r="T94" t="inlineStr"/>
      <c r="U94" t="inlineStr"/>
      <c r="V94" t="inlineStr"/>
      <c r="W94" t="inlineStr"/>
      <c r="X94" t="inlineStr"/>
    </row>
    <row r="95">
      <c r="A95" t="inlineStr"/>
      <c r="B95" t="inlineStr"/>
      <c r="C95" s="37" t="inlineStr"/>
      <c r="D95" t="inlineStr"/>
      <c r="E95" t="inlineStr"/>
      <c r="F95" t="inlineStr"/>
      <c r="G95" t="inlineStr"/>
      <c r="H95" t="inlineStr"/>
      <c r="I95" t="inlineStr"/>
      <c r="J95" t="inlineStr"/>
      <c r="K95" t="inlineStr"/>
      <c r="L95" t="inlineStr"/>
      <c r="M95" t="inlineStr"/>
      <c r="N95" t="inlineStr"/>
      <c r="O95" t="inlineStr"/>
      <c r="P95" t="inlineStr"/>
      <c r="Q95" t="inlineStr"/>
      <c r="R95" t="inlineStr"/>
      <c r="S95" t="inlineStr"/>
      <c r="T95" t="inlineStr"/>
      <c r="U95" t="inlineStr"/>
      <c r="V95" t="inlineStr"/>
      <c r="W95" t="inlineStr"/>
      <c r="X95" t="inlineStr"/>
    </row>
    <row r="96">
      <c r="A96" t="inlineStr"/>
      <c r="B96" t="inlineStr"/>
      <c r="C96" s="37" t="inlineStr"/>
      <c r="D96" t="inlineStr"/>
      <c r="E96" t="inlineStr"/>
      <c r="F96" t="inlineStr"/>
      <c r="G96" t="inlineStr"/>
      <c r="H96" t="inlineStr"/>
      <c r="I96" t="inlineStr"/>
      <c r="J96" t="inlineStr"/>
      <c r="K96" t="inlineStr"/>
      <c r="L96" t="inlineStr"/>
      <c r="M96" t="inlineStr"/>
      <c r="N96" t="inlineStr"/>
      <c r="O96" t="inlineStr"/>
      <c r="P96" t="inlineStr"/>
      <c r="Q96" t="inlineStr"/>
      <c r="R96" t="inlineStr"/>
      <c r="S96" t="inlineStr"/>
      <c r="T96" t="inlineStr"/>
      <c r="U96" t="inlineStr"/>
      <c r="V96" t="inlineStr"/>
      <c r="W96" t="inlineStr"/>
      <c r="X96" t="inlineStr"/>
    </row>
    <row r="97">
      <c r="A97" t="inlineStr"/>
      <c r="B97" t="inlineStr"/>
      <c r="C97" s="37" t="inlineStr"/>
      <c r="D97" t="inlineStr"/>
      <c r="E97" t="inlineStr"/>
      <c r="F97" t="inlineStr"/>
      <c r="G97" t="inlineStr"/>
      <c r="H97" t="inlineStr"/>
      <c r="I97" t="inlineStr"/>
      <c r="J97" t="inlineStr"/>
      <c r="K97" t="inlineStr"/>
      <c r="L97" t="inlineStr"/>
      <c r="M97" t="inlineStr"/>
      <c r="N97" t="inlineStr"/>
      <c r="O97" t="inlineStr"/>
      <c r="P97" t="inlineStr"/>
      <c r="Q97" t="inlineStr"/>
      <c r="R97" t="inlineStr"/>
      <c r="S97" t="inlineStr"/>
      <c r="T97" t="inlineStr"/>
      <c r="U97" t="inlineStr"/>
      <c r="V97" t="inlineStr"/>
      <c r="W97" t="inlineStr"/>
      <c r="X97" t="inlineStr"/>
    </row>
    <row r="98">
      <c r="A98" t="inlineStr"/>
      <c r="B98" t="inlineStr"/>
      <c r="C98" s="37" t="inlineStr"/>
      <c r="D98" t="inlineStr"/>
      <c r="E98" t="inlineStr"/>
      <c r="F98" t="inlineStr"/>
      <c r="G98" t="inlineStr"/>
      <c r="H98" t="inlineStr"/>
      <c r="I98" t="inlineStr"/>
      <c r="J98" t="inlineStr"/>
      <c r="K98" t="inlineStr"/>
      <c r="L98" t="inlineStr"/>
      <c r="M98" t="inlineStr"/>
      <c r="N98" t="inlineStr"/>
      <c r="O98" t="inlineStr"/>
      <c r="P98" t="inlineStr"/>
      <c r="Q98" t="inlineStr"/>
      <c r="R98" t="inlineStr"/>
      <c r="S98" t="inlineStr"/>
      <c r="T98" t="inlineStr"/>
      <c r="U98" t="inlineStr"/>
      <c r="V98" t="inlineStr"/>
      <c r="W98" t="inlineStr"/>
      <c r="X98" t="inlineStr"/>
    </row>
    <row r="99">
      <c r="A99" t="inlineStr"/>
      <c r="B99" t="inlineStr"/>
      <c r="C99" s="37" t="inlineStr"/>
      <c r="D99" t="inlineStr"/>
      <c r="E99" t="inlineStr"/>
      <c r="F99" t="inlineStr"/>
      <c r="G99" t="inlineStr"/>
      <c r="H99" t="inlineStr"/>
      <c r="I99" t="inlineStr"/>
      <c r="J99" t="inlineStr"/>
      <c r="K99" t="inlineStr"/>
      <c r="L99" t="inlineStr"/>
      <c r="M99" t="inlineStr"/>
      <c r="N99" t="inlineStr"/>
      <c r="O99" t="inlineStr"/>
      <c r="P99" t="inlineStr"/>
      <c r="Q99" t="inlineStr"/>
      <c r="R99" t="inlineStr"/>
      <c r="S99" t="inlineStr"/>
      <c r="T99" t="inlineStr"/>
      <c r="U99" t="inlineStr"/>
      <c r="V99" t="inlineStr"/>
      <c r="W99" t="inlineStr"/>
      <c r="X99" t="inlineStr"/>
    </row>
    <row r="100">
      <c r="A100" t="inlineStr"/>
      <c r="B100" t="inlineStr"/>
      <c r="C100" s="37" t="inlineStr"/>
      <c r="D100" t="inlineStr"/>
      <c r="E100" t="inlineStr"/>
      <c r="F100" t="inlineStr"/>
      <c r="G100" t="inlineStr"/>
      <c r="H100" t="inlineStr"/>
      <c r="I100" t="inlineStr"/>
      <c r="J100" t="inlineStr"/>
      <c r="K100" t="inlineStr"/>
      <c r="L100" t="inlineStr"/>
      <c r="M100" t="inlineStr"/>
      <c r="N100" t="inlineStr"/>
      <c r="O100" t="inlineStr"/>
      <c r="P100" t="inlineStr"/>
      <c r="Q100" t="inlineStr"/>
      <c r="R100" t="inlineStr"/>
      <c r="S100" t="inlineStr"/>
      <c r="T100" t="inlineStr"/>
      <c r="U100" t="inlineStr"/>
      <c r="V100" t="inlineStr"/>
      <c r="W100" t="inlineStr"/>
      <c r="X100" t="inlineStr"/>
    </row>
    <row r="101">
      <c r="A101" t="inlineStr"/>
      <c r="B101" t="inlineStr"/>
      <c r="C101" s="37" t="inlineStr"/>
      <c r="D101" t="inlineStr"/>
      <c r="E101" t="inlineStr"/>
      <c r="F101" t="inlineStr"/>
      <c r="G101" t="inlineStr"/>
      <c r="H101" t="inlineStr"/>
      <c r="I101" t="inlineStr"/>
      <c r="J101" t="inlineStr"/>
      <c r="K101" t="inlineStr"/>
      <c r="L101" t="inlineStr"/>
      <c r="M101" t="inlineStr"/>
      <c r="N101" t="inlineStr"/>
      <c r="O101" t="inlineStr"/>
      <c r="P101" t="inlineStr"/>
      <c r="Q101" t="inlineStr"/>
      <c r="R101" t="inlineStr"/>
      <c r="S101" t="inlineStr"/>
      <c r="T101" t="inlineStr"/>
      <c r="U101" t="inlineStr"/>
      <c r="V101" t="inlineStr"/>
      <c r="W101" t="inlineStr"/>
      <c r="X101" t="inlineStr"/>
    </row>
    <row r="102">
      <c r="A102" t="inlineStr"/>
      <c r="B102" t="inlineStr"/>
      <c r="C102" s="37" t="inlineStr"/>
      <c r="D102" t="inlineStr"/>
      <c r="E102" t="inlineStr"/>
      <c r="F102" t="inlineStr"/>
      <c r="G102" t="inlineStr"/>
      <c r="H102" t="inlineStr"/>
      <c r="I102" t="inlineStr"/>
      <c r="J102" t="inlineStr"/>
      <c r="K102" t="inlineStr"/>
      <c r="L102" t="inlineStr"/>
      <c r="M102" t="inlineStr"/>
      <c r="N102" t="inlineStr"/>
      <c r="O102" t="inlineStr"/>
      <c r="P102" t="inlineStr"/>
      <c r="Q102" t="inlineStr"/>
      <c r="R102" t="inlineStr"/>
      <c r="S102" t="inlineStr"/>
      <c r="T102" t="inlineStr"/>
      <c r="U102" t="inlineStr"/>
      <c r="V102" t="inlineStr"/>
      <c r="W102" t="inlineStr"/>
      <c r="X102" t="inlineStr"/>
    </row>
    <row r="103">
      <c r="A103" t="inlineStr"/>
      <c r="B103" t="inlineStr"/>
      <c r="C103" s="37" t="inlineStr"/>
      <c r="D103" t="inlineStr"/>
      <c r="E103" t="inlineStr"/>
      <c r="F103" t="inlineStr"/>
      <c r="G103" t="inlineStr"/>
      <c r="H103" t="inlineStr"/>
      <c r="I103" t="inlineStr"/>
      <c r="J103" t="inlineStr"/>
      <c r="K103" t="inlineStr"/>
      <c r="L103" t="inlineStr"/>
      <c r="M103" t="inlineStr"/>
      <c r="N103" t="inlineStr"/>
      <c r="O103" t="inlineStr"/>
      <c r="P103" t="inlineStr"/>
      <c r="Q103" t="inlineStr"/>
      <c r="R103" t="inlineStr"/>
      <c r="S103" t="inlineStr"/>
      <c r="T103" t="inlineStr"/>
      <c r="U103" t="inlineStr"/>
      <c r="V103" t="inlineStr"/>
      <c r="W103" t="inlineStr"/>
      <c r="X103" t="inlineStr"/>
    </row>
    <row r="104">
      <c r="A104" t="inlineStr"/>
      <c r="B104" t="inlineStr"/>
      <c r="C104" s="37" t="inlineStr"/>
      <c r="D104" t="inlineStr"/>
      <c r="E104" t="inlineStr"/>
      <c r="F104" t="inlineStr"/>
      <c r="G104" t="inlineStr"/>
      <c r="H104" t="inlineStr"/>
      <c r="I104" t="inlineStr"/>
      <c r="J104" t="inlineStr"/>
      <c r="K104" t="inlineStr"/>
      <c r="L104" t="inlineStr"/>
      <c r="M104" t="inlineStr"/>
      <c r="N104" t="inlineStr"/>
      <c r="O104" t="inlineStr"/>
      <c r="P104" t="inlineStr"/>
      <c r="Q104" t="inlineStr"/>
      <c r="R104" t="inlineStr"/>
      <c r="S104" t="inlineStr"/>
      <c r="T104" t="inlineStr"/>
      <c r="U104" t="inlineStr"/>
      <c r="V104" t="inlineStr"/>
      <c r="W104" t="inlineStr"/>
      <c r="X104" t="inlineStr"/>
    </row>
    <row r="105">
      <c r="A105" t="inlineStr"/>
      <c r="B105" t="inlineStr"/>
      <c r="C105" s="37" t="inlineStr"/>
      <c r="D105" t="inlineStr"/>
      <c r="E105" t="inlineStr"/>
      <c r="F105" t="inlineStr"/>
      <c r="G105" t="inlineStr"/>
      <c r="H105" t="inlineStr"/>
      <c r="I105" t="inlineStr"/>
      <c r="J105" t="inlineStr"/>
      <c r="K105" t="inlineStr"/>
      <c r="L105" t="inlineStr"/>
      <c r="M105" t="inlineStr"/>
      <c r="N105" t="inlineStr"/>
      <c r="O105" t="inlineStr"/>
      <c r="P105" t="inlineStr"/>
      <c r="Q105" t="inlineStr"/>
      <c r="R105" t="inlineStr"/>
      <c r="S105" t="inlineStr"/>
      <c r="T105" t="inlineStr"/>
      <c r="U105" t="inlineStr"/>
      <c r="V105" t="inlineStr"/>
      <c r="W105" t="inlineStr"/>
      <c r="X105" t="inlineStr"/>
    </row>
    <row r="106">
      <c r="A106" t="inlineStr"/>
      <c r="B106" t="inlineStr"/>
      <c r="C106" s="37" t="inlineStr"/>
      <c r="D106" t="inlineStr"/>
      <c r="E106" t="inlineStr"/>
      <c r="F106" t="inlineStr"/>
      <c r="G106" t="inlineStr"/>
      <c r="H106" t="inlineStr"/>
      <c r="I106" t="inlineStr"/>
      <c r="J106" t="inlineStr"/>
      <c r="K106" t="inlineStr"/>
      <c r="L106" t="inlineStr"/>
      <c r="M106" t="inlineStr"/>
      <c r="N106" t="inlineStr"/>
      <c r="O106" t="inlineStr"/>
      <c r="P106" t="inlineStr"/>
      <c r="Q106" t="inlineStr"/>
      <c r="R106" t="inlineStr"/>
      <c r="S106" t="inlineStr"/>
      <c r="T106" t="inlineStr"/>
      <c r="U106" t="inlineStr"/>
      <c r="V106" t="inlineStr"/>
      <c r="W106" t="inlineStr"/>
      <c r="X106" t="inlineStr"/>
    </row>
    <row r="107">
      <c r="A107" t="inlineStr"/>
      <c r="B107" t="inlineStr"/>
      <c r="C107" s="37" t="inlineStr"/>
      <c r="D107" t="inlineStr"/>
      <c r="E107" t="inlineStr"/>
      <c r="F107" t="inlineStr"/>
      <c r="G107" t="inlineStr"/>
      <c r="H107" t="inlineStr"/>
      <c r="I107" t="inlineStr"/>
      <c r="J107" t="inlineStr"/>
      <c r="K107" t="inlineStr"/>
      <c r="L107" t="inlineStr"/>
      <c r="M107" t="inlineStr"/>
      <c r="N107" t="inlineStr"/>
      <c r="O107" t="inlineStr"/>
      <c r="P107" t="inlineStr"/>
      <c r="Q107" t="inlineStr"/>
      <c r="R107" t="inlineStr"/>
      <c r="S107" t="inlineStr"/>
      <c r="T107" t="inlineStr"/>
      <c r="U107" t="inlineStr"/>
      <c r="V107" t="inlineStr"/>
      <c r="W107" t="inlineStr"/>
      <c r="X107" t="inlineStr"/>
    </row>
    <row r="108">
      <c r="A108" t="inlineStr"/>
      <c r="B108" t="inlineStr"/>
      <c r="C108" s="37" t="inlineStr"/>
      <c r="D108" t="inlineStr"/>
      <c r="E108" t="inlineStr"/>
      <c r="F108" t="inlineStr"/>
      <c r="G108" t="inlineStr"/>
      <c r="H108" t="inlineStr"/>
      <c r="I108" t="inlineStr"/>
      <c r="J108" t="inlineStr"/>
      <c r="K108" t="inlineStr"/>
      <c r="L108" t="inlineStr"/>
      <c r="M108" t="inlineStr"/>
      <c r="N108" t="inlineStr"/>
      <c r="O108" t="inlineStr"/>
      <c r="P108" t="inlineStr"/>
      <c r="Q108" t="inlineStr"/>
      <c r="R108" t="inlineStr"/>
      <c r="S108" t="inlineStr"/>
      <c r="T108" t="inlineStr"/>
      <c r="U108" t="inlineStr"/>
      <c r="V108" t="inlineStr"/>
      <c r="W108" t="inlineStr"/>
      <c r="X108" t="inlineStr"/>
    </row>
    <row r="109">
      <c r="A109" t="inlineStr"/>
      <c r="B109" t="inlineStr"/>
      <c r="C109" s="37" t="inlineStr"/>
      <c r="D109" t="inlineStr"/>
      <c r="E109" t="inlineStr"/>
      <c r="F109" t="inlineStr"/>
      <c r="G109" t="inlineStr"/>
      <c r="H109" t="inlineStr"/>
      <c r="I109" t="inlineStr"/>
      <c r="J109" t="inlineStr"/>
      <c r="K109" t="inlineStr"/>
      <c r="L109" t="inlineStr"/>
      <c r="M109" t="inlineStr"/>
      <c r="N109" t="inlineStr"/>
      <c r="O109" t="inlineStr"/>
      <c r="P109" t="inlineStr"/>
      <c r="Q109" t="inlineStr"/>
      <c r="R109" t="inlineStr"/>
      <c r="S109" t="inlineStr"/>
      <c r="T109" t="inlineStr"/>
      <c r="U109" t="inlineStr"/>
      <c r="V109" t="inlineStr"/>
      <c r="W109" t="inlineStr"/>
      <c r="X109" t="inlineStr"/>
    </row>
    <row r="110">
      <c r="A110" t="inlineStr"/>
      <c r="B110" t="inlineStr"/>
      <c r="C110" s="37" t="inlineStr"/>
      <c r="D110" t="inlineStr"/>
      <c r="E110" t="inlineStr"/>
      <c r="F110" t="inlineStr"/>
      <c r="G110" t="inlineStr"/>
      <c r="H110" t="inlineStr"/>
      <c r="I110" t="inlineStr"/>
      <c r="J110" t="inlineStr"/>
      <c r="K110" t="inlineStr"/>
      <c r="L110" t="inlineStr"/>
      <c r="M110" t="inlineStr"/>
      <c r="N110" t="inlineStr"/>
      <c r="O110" t="inlineStr"/>
      <c r="P110" t="inlineStr"/>
      <c r="Q110" t="inlineStr"/>
      <c r="R110" t="inlineStr"/>
      <c r="S110" t="inlineStr"/>
      <c r="T110" t="inlineStr"/>
      <c r="U110" t="inlineStr"/>
      <c r="V110" t="inlineStr"/>
      <c r="W110" t="inlineStr"/>
      <c r="X110" t="inlineStr"/>
    </row>
    <row r="111">
      <c r="A111" t="inlineStr"/>
      <c r="B111" t="inlineStr"/>
      <c r="C111" s="37" t="inlineStr"/>
      <c r="D111" t="inlineStr"/>
      <c r="E111" t="inlineStr"/>
      <c r="F111" t="inlineStr"/>
      <c r="G111" t="inlineStr"/>
      <c r="H111" t="inlineStr"/>
      <c r="I111" t="inlineStr"/>
      <c r="J111" t="inlineStr"/>
      <c r="K111" t="inlineStr"/>
      <c r="L111" t="inlineStr"/>
      <c r="M111" t="inlineStr"/>
      <c r="N111" t="inlineStr"/>
      <c r="O111" t="inlineStr"/>
      <c r="P111" t="inlineStr"/>
      <c r="Q111" t="inlineStr"/>
      <c r="R111" t="inlineStr"/>
      <c r="S111" t="inlineStr"/>
      <c r="T111" t="inlineStr"/>
      <c r="U111" t="inlineStr"/>
      <c r="V111" t="inlineStr"/>
      <c r="W111" t="inlineStr"/>
      <c r="X111" t="inlineStr"/>
    </row>
    <row r="112">
      <c r="A112" t="inlineStr"/>
      <c r="B112" t="inlineStr"/>
      <c r="C112" s="37" t="inlineStr"/>
      <c r="D112" t="inlineStr"/>
      <c r="E112" t="inlineStr"/>
      <c r="F112" t="inlineStr"/>
      <c r="G112" t="inlineStr"/>
      <c r="H112" t="inlineStr"/>
      <c r="I112" t="inlineStr"/>
      <c r="J112" t="inlineStr"/>
      <c r="K112" t="inlineStr"/>
      <c r="L112" t="inlineStr"/>
      <c r="M112" t="inlineStr"/>
      <c r="N112" t="inlineStr"/>
      <c r="O112" t="inlineStr"/>
      <c r="P112" t="inlineStr"/>
      <c r="Q112" t="inlineStr"/>
      <c r="R112" t="inlineStr"/>
      <c r="S112" t="inlineStr"/>
      <c r="T112" t="inlineStr"/>
      <c r="U112" t="inlineStr"/>
      <c r="V112" t="inlineStr"/>
      <c r="W112" t="inlineStr"/>
      <c r="X112" t="inlineStr"/>
    </row>
    <row r="113">
      <c r="A113" t="inlineStr"/>
      <c r="B113" t="inlineStr"/>
      <c r="C113" s="37" t="inlineStr"/>
      <c r="D113" t="inlineStr"/>
      <c r="E113" t="inlineStr"/>
      <c r="F113" t="inlineStr"/>
      <c r="G113" t="inlineStr"/>
      <c r="H113" t="inlineStr"/>
      <c r="I113" t="inlineStr"/>
      <c r="J113" t="inlineStr"/>
      <c r="K113" t="inlineStr"/>
      <c r="L113" t="inlineStr"/>
      <c r="M113" t="inlineStr"/>
      <c r="N113" t="inlineStr"/>
      <c r="O113" t="inlineStr"/>
      <c r="P113" t="inlineStr"/>
      <c r="Q113" t="inlineStr"/>
      <c r="R113" t="inlineStr"/>
      <c r="S113" t="inlineStr"/>
      <c r="T113" t="inlineStr"/>
      <c r="U113" t="inlineStr"/>
      <c r="V113" t="inlineStr"/>
      <c r="W113" t="inlineStr"/>
      <c r="X113" t="inlineStr"/>
    </row>
    <row r="114">
      <c r="A114" t="inlineStr"/>
      <c r="B114" t="inlineStr"/>
      <c r="C114" s="37" t="inlineStr"/>
      <c r="D114" t="inlineStr"/>
      <c r="E114" t="inlineStr"/>
      <c r="F114" t="inlineStr"/>
      <c r="G114" t="inlineStr"/>
      <c r="H114" t="inlineStr"/>
      <c r="I114" t="inlineStr"/>
      <c r="J114" t="inlineStr"/>
      <c r="K114" t="inlineStr"/>
      <c r="L114" t="inlineStr"/>
      <c r="M114" t="inlineStr"/>
      <c r="N114" t="inlineStr"/>
      <c r="O114" t="inlineStr"/>
      <c r="P114" t="inlineStr"/>
      <c r="Q114" t="inlineStr"/>
      <c r="R114" t="inlineStr"/>
      <c r="S114" t="inlineStr"/>
      <c r="T114" t="inlineStr"/>
      <c r="U114" t="inlineStr"/>
      <c r="V114" t="inlineStr"/>
      <c r="W114" t="inlineStr"/>
      <c r="X114" t="inlineStr"/>
    </row>
    <row r="115">
      <c r="A115" t="inlineStr"/>
      <c r="B115" t="inlineStr"/>
      <c r="C115" s="37" t="inlineStr"/>
      <c r="D115" t="inlineStr"/>
      <c r="E115" t="inlineStr"/>
      <c r="F115" t="inlineStr"/>
      <c r="G115" t="inlineStr"/>
      <c r="H115" t="inlineStr"/>
      <c r="I115" t="inlineStr"/>
      <c r="J115" t="inlineStr"/>
      <c r="K115" t="inlineStr"/>
      <c r="L115" t="inlineStr"/>
      <c r="M115" t="inlineStr"/>
      <c r="N115" t="inlineStr"/>
      <c r="O115" t="inlineStr"/>
      <c r="P115" t="inlineStr"/>
      <c r="Q115" t="inlineStr"/>
      <c r="R115" t="inlineStr"/>
      <c r="S115" t="inlineStr"/>
      <c r="T115" t="inlineStr"/>
      <c r="U115" t="inlineStr"/>
      <c r="V115" t="inlineStr"/>
      <c r="W115" t="inlineStr"/>
      <c r="X115" t="inlineStr"/>
    </row>
    <row r="116">
      <c r="A116" t="inlineStr"/>
      <c r="B116" t="inlineStr"/>
      <c r="C116" s="37" t="inlineStr"/>
      <c r="D116" t="inlineStr"/>
      <c r="E116" t="inlineStr"/>
      <c r="F116" t="inlineStr"/>
      <c r="G116" t="inlineStr"/>
      <c r="H116" t="inlineStr"/>
      <c r="I116" t="inlineStr"/>
      <c r="J116" t="inlineStr"/>
      <c r="K116" t="inlineStr"/>
      <c r="L116" t="inlineStr"/>
      <c r="M116" t="inlineStr"/>
      <c r="N116" t="inlineStr"/>
      <c r="O116" t="inlineStr"/>
      <c r="P116" t="inlineStr"/>
      <c r="Q116" t="inlineStr"/>
      <c r="R116" t="inlineStr"/>
      <c r="S116" t="inlineStr"/>
      <c r="T116" t="inlineStr"/>
      <c r="U116" t="inlineStr"/>
      <c r="V116" t="inlineStr"/>
      <c r="W116" t="inlineStr"/>
      <c r="X116" t="inlineStr"/>
    </row>
    <row r="117">
      <c r="A117" t="inlineStr"/>
      <c r="B117" t="inlineStr"/>
      <c r="C117" s="37" t="inlineStr"/>
      <c r="D117" t="inlineStr"/>
      <c r="E117" t="inlineStr"/>
      <c r="F117" t="inlineStr"/>
      <c r="G117" t="inlineStr"/>
      <c r="H117" t="inlineStr"/>
      <c r="I117" t="inlineStr"/>
      <c r="J117" t="inlineStr"/>
      <c r="K117" t="inlineStr"/>
      <c r="L117" t="inlineStr"/>
      <c r="M117" t="inlineStr"/>
      <c r="N117" t="inlineStr"/>
      <c r="O117" t="inlineStr"/>
      <c r="P117" t="inlineStr"/>
      <c r="Q117" t="inlineStr"/>
      <c r="R117" t="inlineStr"/>
      <c r="S117" t="inlineStr"/>
      <c r="T117" t="inlineStr"/>
      <c r="U117" t="inlineStr"/>
      <c r="V117" t="inlineStr"/>
      <c r="W117" t="inlineStr"/>
      <c r="X117" t="inlineStr"/>
    </row>
    <row r="118">
      <c r="A118" t="inlineStr"/>
      <c r="B118" t="inlineStr"/>
      <c r="C118" s="37" t="inlineStr"/>
      <c r="D118" t="inlineStr"/>
      <c r="E118" t="inlineStr"/>
      <c r="F118" t="inlineStr"/>
      <c r="G118" t="inlineStr"/>
      <c r="H118" t="inlineStr"/>
      <c r="I118" t="inlineStr"/>
      <c r="J118" t="inlineStr"/>
      <c r="K118" t="inlineStr"/>
      <c r="L118" t="inlineStr"/>
      <c r="M118" t="inlineStr"/>
      <c r="N118" t="inlineStr"/>
      <c r="O118" t="inlineStr"/>
      <c r="P118" t="inlineStr"/>
      <c r="Q118" t="inlineStr"/>
      <c r="R118" t="inlineStr"/>
      <c r="S118" t="inlineStr"/>
      <c r="T118" t="inlineStr"/>
      <c r="U118" t="inlineStr"/>
      <c r="V118" t="inlineStr"/>
      <c r="W118" t="inlineStr"/>
      <c r="X118" t="inlineStr"/>
    </row>
    <row r="119">
      <c r="A119" t="inlineStr"/>
      <c r="B119" t="inlineStr"/>
      <c r="C119" s="37" t="inlineStr"/>
      <c r="D119" t="inlineStr"/>
      <c r="E119" t="inlineStr"/>
      <c r="F119" t="inlineStr"/>
      <c r="G119" t="inlineStr"/>
      <c r="H119" t="inlineStr"/>
      <c r="I119" t="inlineStr"/>
      <c r="J119" t="inlineStr"/>
      <c r="K119" t="inlineStr"/>
      <c r="L119" t="inlineStr"/>
      <c r="M119" t="inlineStr"/>
      <c r="N119" t="inlineStr"/>
      <c r="O119" t="inlineStr"/>
      <c r="P119" t="inlineStr"/>
      <c r="Q119" t="inlineStr"/>
      <c r="R119" t="inlineStr"/>
      <c r="S119" t="inlineStr"/>
      <c r="T119" t="inlineStr"/>
      <c r="U119" t="inlineStr"/>
      <c r="V119" t="inlineStr"/>
      <c r="W119" t="inlineStr"/>
      <c r="X119" t="inlineStr"/>
    </row>
    <row r="120">
      <c r="A120" t="inlineStr"/>
      <c r="B120" t="inlineStr"/>
      <c r="C120" s="37" t="inlineStr"/>
      <c r="D120" t="inlineStr"/>
      <c r="E120" t="inlineStr"/>
      <c r="F120" t="inlineStr"/>
      <c r="G120" t="inlineStr"/>
      <c r="H120" t="inlineStr"/>
      <c r="I120" t="inlineStr"/>
      <c r="J120" t="inlineStr"/>
      <c r="K120" t="inlineStr"/>
      <c r="L120" t="inlineStr"/>
      <c r="M120" t="inlineStr"/>
      <c r="N120" t="inlineStr"/>
      <c r="O120" t="inlineStr"/>
      <c r="P120" t="inlineStr"/>
      <c r="Q120" t="inlineStr"/>
      <c r="R120" t="inlineStr"/>
      <c r="S120" t="inlineStr"/>
      <c r="T120" t="inlineStr"/>
      <c r="U120" t="inlineStr"/>
      <c r="V120" t="inlineStr"/>
      <c r="W120" t="inlineStr"/>
      <c r="X120" t="inlineStr"/>
    </row>
    <row r="121">
      <c r="A121" t="inlineStr"/>
      <c r="B121" t="inlineStr"/>
      <c r="C121" s="37" t="inlineStr"/>
      <c r="D121" t="inlineStr"/>
      <c r="E121" t="inlineStr"/>
      <c r="F121" t="inlineStr"/>
      <c r="G121" t="inlineStr"/>
      <c r="H121" t="inlineStr"/>
      <c r="I121" t="inlineStr"/>
      <c r="J121" t="inlineStr"/>
      <c r="K121" t="inlineStr"/>
      <c r="L121" t="inlineStr"/>
      <c r="M121" t="inlineStr"/>
      <c r="N121" t="inlineStr"/>
      <c r="O121" t="inlineStr"/>
      <c r="P121" t="inlineStr"/>
      <c r="Q121" t="inlineStr"/>
      <c r="R121" t="inlineStr"/>
      <c r="S121" t="inlineStr"/>
      <c r="T121" t="inlineStr"/>
      <c r="U121" t="inlineStr"/>
      <c r="V121" t="inlineStr"/>
      <c r="W121" t="inlineStr"/>
      <c r="X121" t="inlineStr"/>
    </row>
    <row r="122">
      <c r="A122" t="inlineStr"/>
      <c r="B122" t="inlineStr"/>
      <c r="C122" s="37" t="inlineStr"/>
      <c r="D122" t="inlineStr"/>
      <c r="E122" t="inlineStr"/>
      <c r="F122" t="inlineStr"/>
      <c r="G122" t="inlineStr"/>
      <c r="H122" t="inlineStr"/>
      <c r="I122" t="inlineStr"/>
      <c r="J122" t="inlineStr"/>
      <c r="K122" t="inlineStr"/>
      <c r="L122" t="inlineStr"/>
      <c r="M122" t="inlineStr"/>
      <c r="N122" t="inlineStr"/>
      <c r="O122" t="inlineStr"/>
      <c r="P122" t="inlineStr"/>
      <c r="Q122" t="inlineStr"/>
      <c r="R122" t="inlineStr"/>
      <c r="S122" t="inlineStr"/>
      <c r="T122" t="inlineStr"/>
      <c r="U122" t="inlineStr"/>
      <c r="V122" t="inlineStr"/>
      <c r="W122" t="inlineStr"/>
      <c r="X122" t="inlineStr"/>
    </row>
    <row r="123">
      <c r="A123" t="inlineStr"/>
      <c r="B123" t="inlineStr"/>
      <c r="C123" s="37" t="inlineStr"/>
      <c r="D123" t="inlineStr"/>
      <c r="E123" t="inlineStr"/>
      <c r="F123" t="inlineStr"/>
      <c r="G123" t="inlineStr"/>
      <c r="H123" t="inlineStr"/>
      <c r="I123" t="inlineStr"/>
      <c r="J123" t="inlineStr"/>
      <c r="K123" t="inlineStr"/>
      <c r="L123" t="inlineStr"/>
      <c r="M123" t="inlineStr"/>
      <c r="N123" t="inlineStr"/>
      <c r="O123" t="inlineStr"/>
      <c r="P123" t="inlineStr"/>
      <c r="Q123" t="inlineStr"/>
      <c r="R123" t="inlineStr"/>
      <c r="S123" t="inlineStr"/>
      <c r="T123" t="inlineStr"/>
      <c r="U123" t="inlineStr"/>
      <c r="V123" t="inlineStr"/>
      <c r="W123" t="inlineStr"/>
      <c r="X123" t="inlineStr"/>
    </row>
    <row r="124">
      <c r="A124" t="inlineStr"/>
      <c r="B124" t="inlineStr"/>
      <c r="C124" s="37" t="inlineStr"/>
      <c r="D124" t="inlineStr"/>
      <c r="E124" t="inlineStr"/>
      <c r="F124" t="inlineStr"/>
      <c r="G124" t="inlineStr"/>
      <c r="H124" t="inlineStr"/>
      <c r="I124" t="inlineStr"/>
      <c r="J124" t="inlineStr"/>
      <c r="K124" t="inlineStr"/>
      <c r="L124" t="inlineStr"/>
      <c r="M124" t="inlineStr"/>
      <c r="N124" t="inlineStr"/>
      <c r="O124" t="inlineStr"/>
      <c r="P124" t="inlineStr"/>
      <c r="Q124" t="inlineStr"/>
      <c r="R124" t="inlineStr"/>
      <c r="S124" t="inlineStr"/>
      <c r="T124" t="inlineStr"/>
      <c r="U124" t="inlineStr"/>
      <c r="V124" t="inlineStr"/>
      <c r="W124" t="inlineStr"/>
      <c r="X124" t="inlineStr"/>
    </row>
    <row r="125">
      <c r="A125" t="inlineStr"/>
      <c r="B125" t="inlineStr"/>
      <c r="C125" s="37" t="inlineStr"/>
      <c r="D125" t="inlineStr"/>
      <c r="E125" t="inlineStr"/>
      <c r="F125" t="inlineStr"/>
      <c r="G125" t="inlineStr"/>
      <c r="H125" t="inlineStr"/>
      <c r="I125" t="inlineStr"/>
      <c r="J125" t="inlineStr"/>
      <c r="K125" t="inlineStr"/>
      <c r="L125" t="inlineStr"/>
      <c r="M125" t="inlineStr"/>
      <c r="N125" t="inlineStr"/>
      <c r="O125" t="inlineStr"/>
      <c r="P125" t="inlineStr"/>
      <c r="Q125" t="inlineStr"/>
      <c r="R125" t="inlineStr"/>
      <c r="S125" t="inlineStr"/>
      <c r="T125" t="inlineStr"/>
      <c r="U125" t="inlineStr"/>
      <c r="V125" t="inlineStr"/>
      <c r="W125" t="inlineStr"/>
      <c r="X125" t="inlineStr"/>
    </row>
    <row r="126">
      <c r="A126" t="inlineStr"/>
      <c r="B126" t="inlineStr"/>
      <c r="C126" s="37" t="inlineStr"/>
      <c r="D126" t="inlineStr"/>
      <c r="E126" t="inlineStr"/>
      <c r="F126" t="inlineStr"/>
      <c r="G126" t="inlineStr"/>
      <c r="H126" t="inlineStr"/>
      <c r="I126" t="inlineStr"/>
      <c r="J126" t="inlineStr"/>
      <c r="K126" t="inlineStr"/>
      <c r="L126" t="inlineStr"/>
      <c r="M126" t="inlineStr"/>
      <c r="N126" t="inlineStr"/>
      <c r="O126" t="inlineStr"/>
      <c r="P126" t="inlineStr"/>
      <c r="Q126" t="inlineStr"/>
      <c r="R126" t="inlineStr"/>
      <c r="S126" t="inlineStr"/>
      <c r="T126" t="inlineStr"/>
      <c r="U126" t="inlineStr"/>
      <c r="V126" t="inlineStr"/>
      <c r="W126" t="inlineStr"/>
      <c r="X126" t="inlineStr"/>
    </row>
    <row r="127">
      <c r="A127" t="inlineStr"/>
      <c r="B127" t="inlineStr"/>
      <c r="C127" s="37" t="inlineStr"/>
      <c r="D127" t="inlineStr"/>
      <c r="E127" t="inlineStr"/>
      <c r="F127" t="inlineStr"/>
      <c r="G127" t="inlineStr"/>
      <c r="H127" t="inlineStr"/>
      <c r="I127" t="inlineStr"/>
      <c r="J127" t="inlineStr"/>
      <c r="K127" t="inlineStr"/>
      <c r="L127" t="inlineStr"/>
      <c r="M127" t="inlineStr"/>
      <c r="N127" t="inlineStr"/>
      <c r="O127" t="inlineStr"/>
      <c r="P127" t="inlineStr"/>
      <c r="Q127" t="inlineStr"/>
      <c r="R127" t="inlineStr"/>
      <c r="S127" t="inlineStr"/>
      <c r="T127" t="inlineStr"/>
      <c r="U127" t="inlineStr"/>
      <c r="V127" t="inlineStr"/>
      <c r="W127" t="inlineStr"/>
      <c r="X127" t="inlineStr"/>
    </row>
    <row r="128">
      <c r="A128" t="inlineStr"/>
      <c r="B128" t="inlineStr"/>
      <c r="C128" s="37" t="inlineStr"/>
      <c r="D128" t="inlineStr"/>
      <c r="E128" t="inlineStr"/>
      <c r="F128" t="inlineStr"/>
      <c r="G128" t="inlineStr"/>
      <c r="H128" t="inlineStr"/>
      <c r="I128" t="inlineStr"/>
      <c r="J128" t="inlineStr"/>
      <c r="K128" t="inlineStr"/>
      <c r="L128" t="inlineStr"/>
      <c r="M128" t="inlineStr"/>
      <c r="N128" t="inlineStr"/>
      <c r="O128" t="inlineStr"/>
      <c r="P128" t="inlineStr"/>
      <c r="Q128" t="inlineStr"/>
      <c r="R128" t="inlineStr"/>
      <c r="S128" t="inlineStr"/>
      <c r="T128" t="inlineStr"/>
      <c r="U128" t="inlineStr"/>
      <c r="V128" t="inlineStr"/>
      <c r="W128" t="inlineStr"/>
      <c r="X128" t="inlineStr"/>
    </row>
    <row r="129">
      <c r="A129" t="inlineStr"/>
      <c r="B129" t="inlineStr"/>
      <c r="C129" s="37" t="inlineStr"/>
      <c r="D129" t="inlineStr"/>
      <c r="E129" t="inlineStr"/>
      <c r="F129" t="inlineStr"/>
      <c r="G129" t="inlineStr"/>
      <c r="H129" t="inlineStr"/>
      <c r="I129" t="inlineStr"/>
      <c r="J129" t="inlineStr"/>
      <c r="K129" t="inlineStr"/>
      <c r="L129" t="inlineStr"/>
      <c r="M129" t="inlineStr"/>
      <c r="N129" t="inlineStr"/>
      <c r="O129" t="inlineStr"/>
      <c r="P129" t="inlineStr"/>
      <c r="Q129" t="inlineStr"/>
      <c r="R129" t="inlineStr"/>
      <c r="S129" t="inlineStr"/>
      <c r="T129" t="inlineStr"/>
      <c r="U129" t="inlineStr"/>
      <c r="V129" t="inlineStr"/>
      <c r="W129" t="inlineStr"/>
      <c r="X129" t="inlineStr"/>
    </row>
    <row r="130">
      <c r="A130" t="inlineStr"/>
      <c r="B130" t="inlineStr"/>
      <c r="C130" s="37" t="inlineStr"/>
      <c r="D130" t="inlineStr"/>
      <c r="E130" t="inlineStr"/>
      <c r="F130" t="inlineStr"/>
      <c r="G130" t="inlineStr"/>
      <c r="H130" t="inlineStr"/>
      <c r="I130" t="inlineStr"/>
      <c r="J130" t="inlineStr"/>
      <c r="K130" t="inlineStr"/>
      <c r="L130" t="inlineStr"/>
      <c r="M130" t="inlineStr"/>
      <c r="N130" t="inlineStr"/>
      <c r="O130" t="inlineStr"/>
      <c r="P130" t="inlineStr"/>
      <c r="Q130" t="inlineStr"/>
      <c r="R130" t="inlineStr"/>
      <c r="S130" t="inlineStr"/>
      <c r="T130" t="inlineStr"/>
      <c r="U130" t="inlineStr"/>
      <c r="V130" t="inlineStr"/>
      <c r="W130" t="inlineStr"/>
      <c r="X130" t="inlineStr"/>
    </row>
    <row r="131">
      <c r="A131" t="inlineStr"/>
      <c r="B131" t="inlineStr"/>
      <c r="C131" s="37" t="inlineStr"/>
      <c r="D131" t="inlineStr"/>
      <c r="E131" t="inlineStr"/>
      <c r="F131" t="inlineStr"/>
      <c r="G131" t="inlineStr"/>
      <c r="H131" t="inlineStr"/>
      <c r="I131" t="inlineStr"/>
      <c r="J131" t="inlineStr"/>
      <c r="K131" t="inlineStr"/>
      <c r="L131" t="inlineStr"/>
      <c r="M131" t="inlineStr"/>
      <c r="N131" t="inlineStr"/>
      <c r="O131" t="inlineStr"/>
      <c r="P131" t="inlineStr"/>
      <c r="Q131" t="inlineStr"/>
      <c r="R131" t="inlineStr"/>
      <c r="S131" t="inlineStr"/>
      <c r="T131" t="inlineStr"/>
      <c r="U131" t="inlineStr"/>
      <c r="V131" t="inlineStr"/>
      <c r="W131" t="inlineStr"/>
      <c r="X131" t="inlineStr"/>
    </row>
    <row r="132">
      <c r="A132" t="inlineStr"/>
      <c r="B132" t="inlineStr"/>
      <c r="C132" s="37" t="inlineStr"/>
      <c r="D132" t="inlineStr"/>
      <c r="E132" t="inlineStr"/>
      <c r="F132" t="inlineStr"/>
      <c r="G132" t="inlineStr"/>
      <c r="H132" t="inlineStr"/>
      <c r="I132" t="inlineStr"/>
      <c r="J132" t="inlineStr"/>
      <c r="K132" t="inlineStr"/>
      <c r="L132" t="inlineStr"/>
      <c r="M132" t="inlineStr"/>
      <c r="N132" t="inlineStr"/>
      <c r="O132" t="inlineStr"/>
      <c r="P132" t="inlineStr"/>
      <c r="Q132" t="inlineStr"/>
      <c r="R132" t="inlineStr"/>
      <c r="S132" t="inlineStr"/>
      <c r="T132" t="inlineStr"/>
      <c r="U132" t="inlineStr"/>
      <c r="V132" t="inlineStr"/>
      <c r="W132" t="inlineStr"/>
      <c r="X132" t="inlineStr"/>
    </row>
    <row r="133">
      <c r="A133" t="inlineStr"/>
      <c r="B133" t="inlineStr"/>
      <c r="C133" s="37" t="inlineStr"/>
      <c r="D133" t="inlineStr"/>
      <c r="E133" t="inlineStr"/>
      <c r="F133" t="inlineStr"/>
      <c r="G133" t="inlineStr"/>
      <c r="H133" t="inlineStr"/>
      <c r="I133" t="inlineStr"/>
      <c r="J133" t="inlineStr"/>
      <c r="K133" t="inlineStr"/>
      <c r="L133" t="inlineStr"/>
      <c r="M133" t="inlineStr"/>
      <c r="N133" t="inlineStr"/>
      <c r="O133" t="inlineStr"/>
      <c r="P133" t="inlineStr"/>
      <c r="Q133" t="inlineStr"/>
      <c r="R133" t="inlineStr"/>
      <c r="S133" t="inlineStr"/>
      <c r="T133" t="inlineStr"/>
      <c r="U133" t="inlineStr"/>
      <c r="V133" t="inlineStr"/>
      <c r="W133" t="inlineStr"/>
      <c r="X133" t="inlineStr"/>
    </row>
    <row r="134">
      <c r="A134" t="inlineStr"/>
      <c r="B134" t="inlineStr"/>
      <c r="C134" s="37" t="inlineStr"/>
      <c r="D134" t="inlineStr"/>
      <c r="E134" t="inlineStr"/>
      <c r="F134" t="inlineStr"/>
      <c r="G134" t="inlineStr"/>
      <c r="H134" t="inlineStr"/>
      <c r="I134" t="inlineStr"/>
      <c r="J134" t="inlineStr"/>
      <c r="K134" t="inlineStr"/>
      <c r="L134" t="inlineStr"/>
      <c r="M134" t="inlineStr"/>
      <c r="N134" t="inlineStr"/>
      <c r="O134" t="inlineStr"/>
      <c r="P134" t="inlineStr"/>
      <c r="Q134" t="inlineStr"/>
      <c r="R134" t="inlineStr"/>
      <c r="S134" t="inlineStr"/>
      <c r="T134" t="inlineStr"/>
      <c r="U134" t="inlineStr"/>
      <c r="V134" t="inlineStr"/>
      <c r="W134" t="inlineStr"/>
      <c r="X134" t="inlineStr"/>
    </row>
    <row r="135">
      <c r="A135" t="inlineStr"/>
      <c r="B135" t="inlineStr"/>
      <c r="C135" s="37" t="inlineStr"/>
      <c r="D135" t="inlineStr"/>
      <c r="E135" t="inlineStr"/>
      <c r="F135" t="inlineStr"/>
      <c r="G135" t="inlineStr"/>
      <c r="H135" t="inlineStr"/>
      <c r="I135" t="inlineStr"/>
      <c r="J135" t="inlineStr"/>
      <c r="K135" t="inlineStr"/>
      <c r="L135" t="inlineStr"/>
      <c r="M135" t="inlineStr"/>
      <c r="N135" t="inlineStr"/>
      <c r="O135" t="inlineStr"/>
      <c r="P135" t="inlineStr"/>
      <c r="Q135" t="inlineStr"/>
      <c r="R135" t="inlineStr"/>
      <c r="S135" t="inlineStr"/>
      <c r="T135" t="inlineStr"/>
      <c r="U135" t="inlineStr"/>
      <c r="V135" t="inlineStr"/>
      <c r="W135" t="inlineStr"/>
      <c r="X135" t="inlineStr"/>
    </row>
    <row r="136">
      <c r="A136" t="inlineStr"/>
      <c r="B136" t="inlineStr"/>
      <c r="C136" s="37" t="inlineStr"/>
      <c r="D136" t="inlineStr"/>
      <c r="E136" t="inlineStr"/>
      <c r="F136" t="inlineStr"/>
      <c r="G136" t="inlineStr"/>
      <c r="H136" t="inlineStr"/>
      <c r="I136" t="inlineStr"/>
      <c r="J136" t="inlineStr"/>
      <c r="K136" t="inlineStr"/>
      <c r="L136" t="inlineStr"/>
      <c r="M136" t="inlineStr"/>
      <c r="N136" t="inlineStr"/>
      <c r="O136" t="inlineStr"/>
      <c r="P136" t="inlineStr"/>
      <c r="Q136" t="inlineStr"/>
      <c r="R136" t="inlineStr"/>
      <c r="S136" t="inlineStr"/>
      <c r="T136" t="inlineStr"/>
      <c r="U136" t="inlineStr"/>
      <c r="V136" t="inlineStr"/>
      <c r="W136" t="inlineStr"/>
      <c r="X136" t="inlineStr"/>
    </row>
    <row r="137">
      <c r="A137" t="inlineStr"/>
      <c r="B137" t="inlineStr"/>
      <c r="C137" s="37" t="inlineStr"/>
      <c r="D137" t="inlineStr"/>
      <c r="E137" t="inlineStr"/>
      <c r="F137" t="inlineStr"/>
      <c r="G137" t="inlineStr"/>
      <c r="H137" t="inlineStr"/>
      <c r="I137" t="inlineStr"/>
      <c r="J137" t="inlineStr"/>
      <c r="K137" t="inlineStr"/>
      <c r="L137" t="inlineStr"/>
      <c r="M137" t="inlineStr"/>
      <c r="N137" t="inlineStr"/>
      <c r="O137" t="inlineStr"/>
      <c r="P137" t="inlineStr"/>
      <c r="Q137" t="inlineStr"/>
      <c r="R137" t="inlineStr"/>
      <c r="S137" t="inlineStr"/>
      <c r="T137" t="inlineStr"/>
      <c r="U137" t="inlineStr"/>
      <c r="V137" t="inlineStr"/>
      <c r="W137" t="inlineStr"/>
      <c r="X137" t="inlineStr"/>
    </row>
    <row r="138">
      <c r="A138" t="inlineStr"/>
      <c r="B138" t="inlineStr"/>
      <c r="C138" s="37" t="inlineStr"/>
      <c r="D138" t="inlineStr"/>
      <c r="E138" t="inlineStr"/>
      <c r="F138" t="inlineStr"/>
      <c r="G138" t="inlineStr"/>
      <c r="H138" t="inlineStr"/>
      <c r="I138" t="inlineStr"/>
      <c r="J138" t="inlineStr"/>
      <c r="K138" t="inlineStr"/>
      <c r="L138" t="inlineStr"/>
      <c r="M138" t="inlineStr"/>
      <c r="N138" t="inlineStr"/>
      <c r="O138" t="inlineStr"/>
      <c r="P138" t="inlineStr"/>
      <c r="Q138" t="inlineStr"/>
      <c r="R138" t="inlineStr"/>
      <c r="S138" t="inlineStr"/>
      <c r="T138" t="inlineStr"/>
      <c r="U138" t="inlineStr"/>
      <c r="V138" t="inlineStr"/>
      <c r="W138" t="inlineStr"/>
      <c r="X138" t="inlineStr"/>
    </row>
    <row r="139">
      <c r="A139" t="inlineStr"/>
      <c r="B139" t="inlineStr"/>
      <c r="C139" s="37" t="inlineStr"/>
      <c r="D139" t="inlineStr"/>
      <c r="E139" t="inlineStr"/>
      <c r="F139" t="inlineStr"/>
      <c r="G139" t="inlineStr"/>
      <c r="H139" t="inlineStr"/>
      <c r="I139" t="inlineStr"/>
      <c r="J139" t="inlineStr"/>
      <c r="K139" t="inlineStr"/>
      <c r="L139" t="inlineStr"/>
      <c r="M139" t="inlineStr"/>
      <c r="N139" t="inlineStr"/>
      <c r="O139" t="inlineStr"/>
      <c r="P139" t="inlineStr"/>
      <c r="Q139" t="inlineStr"/>
      <c r="R139" t="inlineStr"/>
      <c r="S139" t="inlineStr"/>
      <c r="T139" t="inlineStr"/>
      <c r="U139" t="inlineStr"/>
      <c r="V139" t="inlineStr"/>
      <c r="W139" t="inlineStr"/>
      <c r="X139" t="inlineStr"/>
    </row>
    <row r="140">
      <c r="A140" t="inlineStr"/>
      <c r="B140" t="inlineStr"/>
      <c r="C140" s="37" t="inlineStr"/>
      <c r="D140" t="inlineStr"/>
      <c r="E140" t="inlineStr"/>
      <c r="F140" t="inlineStr"/>
      <c r="G140" t="inlineStr"/>
      <c r="H140" t="inlineStr"/>
      <c r="I140" t="inlineStr"/>
      <c r="J140" t="inlineStr"/>
      <c r="K140" t="inlineStr"/>
      <c r="L140" t="inlineStr"/>
      <c r="M140" t="inlineStr"/>
      <c r="N140" t="inlineStr"/>
      <c r="O140" t="inlineStr"/>
      <c r="P140" t="inlineStr"/>
      <c r="Q140" t="inlineStr"/>
      <c r="R140" t="inlineStr"/>
      <c r="S140" t="inlineStr"/>
      <c r="T140" t="inlineStr"/>
      <c r="U140" t="inlineStr"/>
      <c r="V140" t="inlineStr"/>
      <c r="W140" t="inlineStr"/>
      <c r="X140" t="inlineStr"/>
    </row>
    <row r="141">
      <c r="A141" t="inlineStr"/>
      <c r="B141" t="inlineStr"/>
      <c r="C141" s="37" t="inlineStr"/>
      <c r="D141" t="inlineStr"/>
      <c r="E141" t="inlineStr"/>
      <c r="F141" t="inlineStr"/>
      <c r="G141" t="inlineStr"/>
      <c r="H141" t="inlineStr"/>
      <c r="I141" t="inlineStr"/>
      <c r="J141" t="inlineStr"/>
      <c r="K141" t="inlineStr"/>
      <c r="L141" t="inlineStr"/>
      <c r="M141" t="inlineStr"/>
      <c r="N141" t="inlineStr"/>
      <c r="O141" t="inlineStr"/>
      <c r="P141" t="inlineStr"/>
      <c r="Q141" t="inlineStr"/>
      <c r="R141" t="inlineStr"/>
      <c r="S141" t="inlineStr"/>
      <c r="T141" t="inlineStr"/>
      <c r="U141" t="inlineStr"/>
      <c r="V141" t="inlineStr"/>
      <c r="W141" t="inlineStr"/>
      <c r="X141" t="inlineStr"/>
    </row>
    <row r="142">
      <c r="A142" t="inlineStr"/>
      <c r="B142" t="inlineStr"/>
      <c r="C142" s="37" t="inlineStr"/>
      <c r="D142" t="inlineStr"/>
      <c r="E142" t="inlineStr"/>
      <c r="F142" t="inlineStr"/>
      <c r="G142" t="inlineStr"/>
      <c r="H142" t="inlineStr"/>
      <c r="I142" t="inlineStr"/>
      <c r="J142" t="inlineStr"/>
      <c r="K142" t="inlineStr"/>
      <c r="L142" t="inlineStr"/>
      <c r="M142" t="inlineStr"/>
      <c r="N142" t="inlineStr"/>
      <c r="O142" t="inlineStr"/>
      <c r="P142" t="inlineStr"/>
      <c r="Q142" t="inlineStr"/>
      <c r="R142" t="inlineStr"/>
      <c r="S142" t="inlineStr"/>
      <c r="T142" t="inlineStr"/>
      <c r="U142" t="inlineStr"/>
      <c r="V142" t="inlineStr"/>
      <c r="W142" t="inlineStr"/>
      <c r="X142" t="inlineStr"/>
    </row>
    <row r="143">
      <c r="A143" t="inlineStr"/>
      <c r="B143" t="inlineStr"/>
      <c r="C143" s="37" t="inlineStr"/>
      <c r="D143" t="inlineStr"/>
      <c r="E143" t="inlineStr"/>
      <c r="F143" t="inlineStr"/>
      <c r="G143" t="inlineStr"/>
      <c r="H143" t="inlineStr"/>
      <c r="I143" t="inlineStr"/>
      <c r="J143" t="inlineStr"/>
      <c r="K143" t="inlineStr"/>
      <c r="L143" t="inlineStr"/>
      <c r="M143" t="inlineStr"/>
      <c r="N143" t="inlineStr"/>
      <c r="O143" t="inlineStr"/>
      <c r="P143" t="inlineStr"/>
      <c r="Q143" t="inlineStr"/>
      <c r="R143" t="inlineStr"/>
      <c r="S143" t="inlineStr"/>
      <c r="T143" t="inlineStr"/>
      <c r="U143" t="inlineStr"/>
      <c r="V143" t="inlineStr"/>
      <c r="W143" t="inlineStr"/>
      <c r="X143" t="inlineStr"/>
    </row>
    <row r="144">
      <c r="A144" t="inlineStr"/>
      <c r="B144" t="inlineStr"/>
      <c r="C144" s="37" t="inlineStr"/>
      <c r="D144" t="inlineStr"/>
      <c r="E144" t="inlineStr"/>
      <c r="F144" t="inlineStr"/>
      <c r="G144" t="inlineStr"/>
      <c r="H144" t="inlineStr"/>
      <c r="I144" t="inlineStr"/>
      <c r="J144" t="inlineStr"/>
      <c r="K144" t="inlineStr"/>
      <c r="L144" t="inlineStr"/>
      <c r="M144" t="inlineStr"/>
      <c r="N144" t="inlineStr"/>
      <c r="O144" t="inlineStr"/>
      <c r="P144" t="inlineStr"/>
      <c r="Q144" t="inlineStr"/>
      <c r="R144" t="inlineStr"/>
      <c r="S144" t="inlineStr"/>
      <c r="T144" t="inlineStr"/>
      <c r="U144" t="inlineStr"/>
      <c r="V144" t="inlineStr"/>
      <c r="W144" t="inlineStr"/>
      <c r="X144" t="inlineStr"/>
    </row>
    <row r="145">
      <c r="A145" t="inlineStr"/>
      <c r="B145" t="inlineStr"/>
      <c r="C145" s="37" t="inlineStr"/>
      <c r="D145" t="inlineStr"/>
      <c r="E145" t="inlineStr"/>
      <c r="F145" t="inlineStr"/>
      <c r="G145" t="inlineStr"/>
      <c r="H145" t="inlineStr"/>
      <c r="I145" t="inlineStr"/>
      <c r="J145" t="inlineStr"/>
      <c r="K145" t="inlineStr"/>
      <c r="L145" t="inlineStr"/>
      <c r="M145" t="inlineStr"/>
      <c r="N145" t="inlineStr"/>
      <c r="O145" t="inlineStr"/>
      <c r="P145" t="inlineStr"/>
      <c r="Q145" t="inlineStr"/>
      <c r="R145" t="inlineStr"/>
      <c r="S145" t="inlineStr"/>
      <c r="T145" t="inlineStr"/>
      <c r="U145" t="inlineStr"/>
      <c r="V145" t="inlineStr"/>
      <c r="W145" t="inlineStr"/>
      <c r="X145" t="inlineStr"/>
    </row>
    <row r="146">
      <c r="A146" t="inlineStr"/>
      <c r="B146" t="inlineStr"/>
      <c r="C146" s="37" t="inlineStr"/>
      <c r="D146" t="inlineStr"/>
      <c r="E146" t="inlineStr"/>
      <c r="F146" t="inlineStr"/>
      <c r="G146" t="inlineStr"/>
      <c r="H146" t="inlineStr"/>
      <c r="I146" t="inlineStr"/>
      <c r="J146" t="inlineStr"/>
      <c r="K146" t="inlineStr"/>
      <c r="L146" t="inlineStr"/>
      <c r="M146" t="inlineStr"/>
      <c r="N146" t="inlineStr"/>
      <c r="O146" t="inlineStr"/>
      <c r="P146" t="inlineStr"/>
      <c r="Q146" t="inlineStr"/>
      <c r="R146" t="inlineStr"/>
      <c r="S146" t="inlineStr"/>
      <c r="T146" t="inlineStr"/>
      <c r="U146" t="inlineStr"/>
      <c r="V146" t="inlineStr"/>
      <c r="W146" t="inlineStr"/>
      <c r="X146" t="inlineStr"/>
    </row>
    <row r="147">
      <c r="A147" t="inlineStr"/>
      <c r="B147" t="inlineStr"/>
      <c r="C147" s="37" t="inlineStr"/>
      <c r="D147" t="inlineStr"/>
      <c r="E147" t="inlineStr"/>
      <c r="F147" t="inlineStr"/>
      <c r="G147" t="inlineStr"/>
      <c r="H147" t="inlineStr"/>
      <c r="I147" t="inlineStr"/>
      <c r="J147" t="inlineStr"/>
      <c r="K147" t="inlineStr"/>
      <c r="L147" t="inlineStr"/>
      <c r="M147" t="inlineStr"/>
      <c r="N147" t="inlineStr"/>
      <c r="O147" t="inlineStr"/>
      <c r="P147" t="inlineStr"/>
      <c r="Q147" t="inlineStr"/>
      <c r="R147" t="inlineStr"/>
      <c r="S147" t="inlineStr"/>
      <c r="T147" t="inlineStr"/>
      <c r="U147" t="inlineStr"/>
      <c r="V147" t="inlineStr"/>
      <c r="W147" t="inlineStr"/>
      <c r="X147" t="inlineStr"/>
    </row>
    <row r="148">
      <c r="A148" t="inlineStr"/>
      <c r="B148" t="inlineStr"/>
      <c r="C148" s="37" t="inlineStr"/>
      <c r="D148" t="inlineStr"/>
      <c r="E148" t="inlineStr"/>
      <c r="F148" t="inlineStr"/>
      <c r="G148" t="inlineStr"/>
      <c r="H148" t="inlineStr"/>
      <c r="I148" t="inlineStr"/>
      <c r="J148" t="inlineStr"/>
      <c r="K148" t="inlineStr"/>
      <c r="L148" t="inlineStr"/>
      <c r="M148" t="inlineStr"/>
      <c r="N148" t="inlineStr"/>
      <c r="O148" t="inlineStr"/>
      <c r="P148" t="inlineStr"/>
      <c r="Q148" t="inlineStr"/>
      <c r="R148" t="inlineStr"/>
      <c r="S148" t="inlineStr"/>
      <c r="T148" t="inlineStr"/>
      <c r="U148" t="inlineStr"/>
      <c r="V148" t="inlineStr"/>
      <c r="W148" t="inlineStr"/>
      <c r="X148" t="inlineStr"/>
    </row>
    <row r="149">
      <c r="A149" t="inlineStr"/>
      <c r="B149" t="inlineStr"/>
      <c r="C149" s="37" t="inlineStr"/>
      <c r="D149" t="inlineStr"/>
      <c r="E149" t="inlineStr"/>
      <c r="F149" t="inlineStr"/>
      <c r="G149" t="inlineStr"/>
      <c r="H149" t="inlineStr"/>
      <c r="I149" t="inlineStr"/>
      <c r="J149" t="inlineStr"/>
      <c r="K149" t="inlineStr"/>
      <c r="L149" t="inlineStr"/>
      <c r="M149" t="inlineStr"/>
      <c r="N149" t="inlineStr"/>
      <c r="O149" t="inlineStr"/>
      <c r="P149" t="inlineStr"/>
      <c r="Q149" t="inlineStr"/>
      <c r="R149" t="inlineStr"/>
      <c r="S149" t="inlineStr"/>
      <c r="T149" t="inlineStr"/>
      <c r="U149" t="inlineStr"/>
      <c r="V149" t="inlineStr"/>
      <c r="W149" t="inlineStr"/>
      <c r="X149" t="inlineStr"/>
    </row>
    <row r="150">
      <c r="A150" t="inlineStr"/>
      <c r="B150" t="inlineStr"/>
      <c r="C150" s="37" t="inlineStr"/>
      <c r="D150" t="inlineStr"/>
      <c r="E150" t="inlineStr"/>
      <c r="F150" t="inlineStr"/>
      <c r="G150" t="inlineStr"/>
      <c r="H150" t="inlineStr"/>
      <c r="I150" t="inlineStr"/>
      <c r="J150" t="inlineStr"/>
      <c r="K150" t="inlineStr"/>
      <c r="L150" t="inlineStr"/>
      <c r="M150" t="inlineStr"/>
      <c r="N150" t="inlineStr"/>
      <c r="O150" t="inlineStr"/>
      <c r="P150" t="inlineStr"/>
      <c r="Q150" t="inlineStr"/>
      <c r="R150" t="inlineStr"/>
      <c r="S150" t="inlineStr"/>
      <c r="T150" t="inlineStr"/>
      <c r="U150" t="inlineStr"/>
      <c r="V150" t="inlineStr"/>
      <c r="W150" t="inlineStr"/>
      <c r="X150" t="inlineStr"/>
    </row>
    <row r="151">
      <c r="A151" t="inlineStr"/>
      <c r="B151" t="inlineStr"/>
      <c r="C151" s="37" t="inlineStr"/>
      <c r="D151" t="inlineStr"/>
      <c r="E151" t="inlineStr"/>
      <c r="F151" t="inlineStr"/>
      <c r="G151" t="inlineStr"/>
      <c r="H151" t="inlineStr"/>
      <c r="I151" t="inlineStr"/>
      <c r="J151" t="inlineStr"/>
      <c r="K151" t="inlineStr"/>
      <c r="L151" t="inlineStr"/>
      <c r="M151" t="inlineStr"/>
      <c r="N151" t="inlineStr"/>
      <c r="O151" t="inlineStr"/>
      <c r="P151" t="inlineStr"/>
      <c r="Q151" t="inlineStr"/>
      <c r="R151" t="inlineStr"/>
      <c r="S151" t="inlineStr"/>
      <c r="T151" t="inlineStr"/>
      <c r="U151" t="inlineStr"/>
      <c r="V151" t="inlineStr"/>
      <c r="W151" t="inlineStr"/>
      <c r="X151" t="inlineStr"/>
    </row>
    <row r="152">
      <c r="A152" t="inlineStr"/>
      <c r="B152" t="inlineStr"/>
      <c r="C152" s="37" t="inlineStr"/>
      <c r="D152" t="inlineStr"/>
      <c r="E152" t="inlineStr"/>
      <c r="F152" t="inlineStr"/>
      <c r="G152" t="inlineStr"/>
      <c r="H152" t="inlineStr"/>
      <c r="I152" t="inlineStr"/>
      <c r="J152" t="inlineStr"/>
      <c r="K152" t="inlineStr"/>
      <c r="L152" t="inlineStr"/>
      <c r="M152" t="inlineStr"/>
      <c r="N152" t="inlineStr"/>
      <c r="O152" t="inlineStr"/>
      <c r="P152" t="inlineStr"/>
      <c r="Q152" t="inlineStr"/>
      <c r="R152" t="inlineStr"/>
      <c r="S152" t="inlineStr"/>
      <c r="T152" t="inlineStr"/>
      <c r="U152" t="inlineStr"/>
      <c r="V152" t="inlineStr"/>
      <c r="W152" t="inlineStr"/>
      <c r="X152" t="inlineStr"/>
    </row>
    <row r="153">
      <c r="A153" t="inlineStr"/>
      <c r="B153" t="inlineStr"/>
      <c r="C153" s="37" t="inlineStr"/>
      <c r="D153" t="inlineStr"/>
      <c r="E153" t="inlineStr"/>
      <c r="F153" t="inlineStr"/>
      <c r="G153" t="inlineStr"/>
      <c r="H153" t="inlineStr"/>
      <c r="I153" t="inlineStr"/>
      <c r="J153" t="inlineStr"/>
      <c r="K153" t="inlineStr"/>
      <c r="L153" t="inlineStr"/>
      <c r="M153" t="inlineStr"/>
      <c r="N153" t="inlineStr"/>
      <c r="O153" t="inlineStr"/>
      <c r="P153" t="inlineStr"/>
      <c r="Q153" t="inlineStr"/>
      <c r="R153" t="inlineStr"/>
      <c r="S153" t="inlineStr"/>
      <c r="T153" t="inlineStr"/>
      <c r="U153" t="inlineStr"/>
      <c r="V153" t="inlineStr"/>
      <c r="W153" t="inlineStr"/>
      <c r="X153" t="inlineStr"/>
    </row>
    <row r="154">
      <c r="A154" t="inlineStr"/>
      <c r="B154" t="inlineStr"/>
      <c r="C154" s="37" t="inlineStr"/>
      <c r="D154" t="inlineStr"/>
      <c r="E154" t="inlineStr"/>
      <c r="F154" t="inlineStr"/>
      <c r="G154" t="inlineStr"/>
      <c r="H154" t="inlineStr"/>
      <c r="I154" t="inlineStr"/>
      <c r="J154" t="inlineStr"/>
      <c r="K154" t="inlineStr"/>
      <c r="L154" t="inlineStr"/>
      <c r="M154" t="inlineStr"/>
      <c r="N154" t="inlineStr"/>
      <c r="O154" t="inlineStr"/>
      <c r="P154" t="inlineStr"/>
      <c r="Q154" t="inlineStr"/>
      <c r="R154" t="inlineStr"/>
      <c r="S154" t="inlineStr"/>
      <c r="T154" t="inlineStr"/>
      <c r="U154" t="inlineStr"/>
      <c r="V154" t="inlineStr"/>
      <c r="W154" t="inlineStr"/>
      <c r="X154" t="inlineStr"/>
    </row>
    <row r="155">
      <c r="A155" t="inlineStr"/>
      <c r="B155" t="inlineStr"/>
      <c r="C155" s="37" t="inlineStr"/>
      <c r="D155" t="inlineStr"/>
      <c r="E155" t="inlineStr"/>
      <c r="F155" t="inlineStr"/>
      <c r="G155" t="inlineStr"/>
      <c r="H155" t="inlineStr"/>
      <c r="I155" t="inlineStr"/>
      <c r="J155" t="inlineStr"/>
      <c r="K155" t="inlineStr"/>
      <c r="L155" t="inlineStr"/>
      <c r="M155" t="inlineStr"/>
      <c r="N155" t="inlineStr"/>
      <c r="O155" t="inlineStr"/>
      <c r="P155" t="inlineStr"/>
      <c r="Q155" t="inlineStr"/>
      <c r="R155" t="inlineStr"/>
      <c r="S155" t="inlineStr"/>
      <c r="T155" t="inlineStr"/>
      <c r="U155" t="inlineStr"/>
      <c r="V155" t="inlineStr"/>
      <c r="W155" t="inlineStr"/>
      <c r="X155" t="inlineStr"/>
    </row>
    <row r="156">
      <c r="A156" t="inlineStr"/>
      <c r="B156" t="inlineStr"/>
      <c r="C156" s="37" t="inlineStr"/>
      <c r="D156" t="inlineStr"/>
      <c r="E156" t="inlineStr"/>
      <c r="F156" t="inlineStr"/>
      <c r="G156" t="inlineStr"/>
      <c r="H156" t="inlineStr"/>
      <c r="I156" t="inlineStr"/>
      <c r="J156" t="inlineStr"/>
      <c r="K156" t="inlineStr"/>
      <c r="L156" t="inlineStr"/>
      <c r="M156" t="inlineStr"/>
      <c r="N156" t="inlineStr"/>
      <c r="O156" t="inlineStr"/>
      <c r="P156" t="inlineStr"/>
      <c r="Q156" t="inlineStr"/>
      <c r="R156" t="inlineStr"/>
      <c r="S156" t="inlineStr"/>
      <c r="T156" t="inlineStr"/>
      <c r="U156" t="inlineStr"/>
      <c r="V156" t="inlineStr"/>
      <c r="W156" t="inlineStr"/>
      <c r="X156" t="inlineStr"/>
    </row>
    <row r="157">
      <c r="A157" t="inlineStr"/>
      <c r="B157" t="inlineStr"/>
      <c r="C157" s="37" t="inlineStr"/>
      <c r="D157" t="inlineStr"/>
      <c r="E157" t="inlineStr"/>
      <c r="F157" t="inlineStr"/>
      <c r="G157" t="inlineStr"/>
      <c r="H157" t="inlineStr"/>
      <c r="I157" t="inlineStr"/>
      <c r="J157" t="inlineStr"/>
      <c r="K157" t="inlineStr"/>
      <c r="L157" t="inlineStr"/>
      <c r="M157" t="inlineStr"/>
      <c r="N157" t="inlineStr"/>
      <c r="O157" t="inlineStr"/>
      <c r="P157" t="inlineStr"/>
      <c r="Q157" t="inlineStr"/>
      <c r="R157" t="inlineStr"/>
      <c r="S157" t="inlineStr"/>
      <c r="T157" t="inlineStr"/>
      <c r="U157" t="inlineStr"/>
      <c r="V157" t="inlineStr"/>
      <c r="W157" t="inlineStr"/>
      <c r="X157" t="inlineStr"/>
    </row>
    <row r="158">
      <c r="A158" t="inlineStr"/>
      <c r="B158" t="inlineStr"/>
      <c r="C158" s="37" t="inlineStr"/>
      <c r="D158" t="inlineStr"/>
      <c r="E158" t="inlineStr"/>
      <c r="F158" t="inlineStr"/>
      <c r="G158" t="inlineStr"/>
      <c r="H158" t="inlineStr"/>
      <c r="I158" t="inlineStr"/>
      <c r="J158" t="inlineStr"/>
      <c r="K158" t="inlineStr"/>
      <c r="L158" t="inlineStr"/>
      <c r="M158" t="inlineStr"/>
      <c r="N158" t="inlineStr"/>
      <c r="O158" t="inlineStr"/>
      <c r="P158" t="inlineStr"/>
      <c r="Q158" t="inlineStr"/>
      <c r="R158" t="inlineStr"/>
      <c r="S158" t="inlineStr"/>
      <c r="T158" t="inlineStr"/>
      <c r="U158" t="inlineStr"/>
      <c r="V158" t="inlineStr"/>
      <c r="W158" t="inlineStr"/>
      <c r="X158" t="inlineStr"/>
    </row>
    <row r="159">
      <c r="A159" t="inlineStr"/>
      <c r="B159" t="inlineStr"/>
      <c r="C159" s="37" t="inlineStr"/>
      <c r="D159" t="inlineStr"/>
      <c r="E159" t="inlineStr"/>
      <c r="F159" t="inlineStr"/>
      <c r="G159" t="inlineStr"/>
      <c r="H159" t="inlineStr"/>
      <c r="I159" t="inlineStr"/>
      <c r="J159" t="inlineStr"/>
      <c r="K159" t="inlineStr"/>
      <c r="L159" t="inlineStr"/>
      <c r="M159" t="inlineStr"/>
      <c r="N159" t="inlineStr"/>
      <c r="O159" t="inlineStr"/>
      <c r="P159" t="inlineStr"/>
      <c r="Q159" t="inlineStr"/>
      <c r="R159" t="inlineStr"/>
      <c r="S159" t="inlineStr"/>
      <c r="T159" t="inlineStr"/>
      <c r="U159" t="inlineStr"/>
      <c r="V159" t="inlineStr"/>
      <c r="W159" t="inlineStr"/>
      <c r="X159" t="inlineStr"/>
    </row>
    <row r="160">
      <c r="A160" t="inlineStr"/>
      <c r="B160" t="inlineStr"/>
      <c r="C160" s="37" t="inlineStr"/>
      <c r="D160" t="inlineStr"/>
      <c r="E160" t="inlineStr"/>
      <c r="F160" t="inlineStr"/>
      <c r="G160" t="inlineStr"/>
      <c r="H160" t="inlineStr"/>
      <c r="I160" t="inlineStr"/>
      <c r="J160" t="inlineStr"/>
      <c r="K160" t="inlineStr"/>
      <c r="L160" t="inlineStr"/>
      <c r="M160" t="inlineStr"/>
      <c r="N160" t="inlineStr"/>
      <c r="O160" t="inlineStr"/>
      <c r="P160" t="inlineStr"/>
      <c r="Q160" t="inlineStr"/>
      <c r="R160" t="inlineStr"/>
      <c r="S160" t="inlineStr"/>
      <c r="T160" t="inlineStr"/>
      <c r="U160" t="inlineStr"/>
      <c r="V160" t="inlineStr"/>
      <c r="W160" t="inlineStr"/>
      <c r="X160" t="inlineStr"/>
    </row>
    <row r="161">
      <c r="A161" t="inlineStr"/>
      <c r="B161" t="inlineStr"/>
      <c r="C161" s="37" t="inlineStr"/>
      <c r="D161" t="inlineStr"/>
      <c r="E161" t="inlineStr"/>
      <c r="F161" t="inlineStr"/>
      <c r="G161" t="inlineStr"/>
      <c r="H161" t="inlineStr"/>
      <c r="I161" t="inlineStr"/>
      <c r="J161" t="inlineStr"/>
      <c r="K161" t="inlineStr"/>
      <c r="L161" t="inlineStr"/>
      <c r="M161" t="inlineStr"/>
      <c r="N161" t="inlineStr"/>
      <c r="O161" t="inlineStr"/>
      <c r="P161" t="inlineStr"/>
      <c r="Q161" t="inlineStr"/>
      <c r="R161" t="inlineStr"/>
      <c r="S161" t="inlineStr"/>
      <c r="T161" t="inlineStr"/>
      <c r="U161" t="inlineStr"/>
      <c r="V161" t="inlineStr"/>
      <c r="W161" t="inlineStr"/>
      <c r="X161" t="inlineStr"/>
    </row>
    <row r="162">
      <c r="A162" t="inlineStr"/>
      <c r="B162" t="inlineStr"/>
      <c r="C162" s="37" t="inlineStr"/>
      <c r="D162" t="inlineStr"/>
      <c r="E162" t="inlineStr"/>
      <c r="F162" t="inlineStr"/>
      <c r="G162" t="inlineStr"/>
      <c r="H162" t="inlineStr"/>
      <c r="I162" t="inlineStr"/>
      <c r="J162" t="inlineStr"/>
      <c r="K162" t="inlineStr"/>
      <c r="L162" t="inlineStr"/>
      <c r="M162" t="inlineStr"/>
      <c r="N162" t="inlineStr"/>
      <c r="O162" t="inlineStr"/>
      <c r="P162" t="inlineStr"/>
      <c r="Q162" t="inlineStr"/>
      <c r="R162" t="inlineStr"/>
      <c r="S162" t="inlineStr"/>
      <c r="T162" t="inlineStr"/>
      <c r="U162" t="inlineStr"/>
      <c r="V162" t="inlineStr"/>
      <c r="W162" t="inlineStr"/>
      <c r="X162" t="inlineStr"/>
    </row>
    <row r="163">
      <c r="A163" t="inlineStr"/>
      <c r="B163" t="inlineStr"/>
      <c r="C163" s="37" t="inlineStr"/>
      <c r="D163" t="inlineStr"/>
      <c r="E163" t="inlineStr"/>
      <c r="F163" t="inlineStr"/>
      <c r="G163" t="inlineStr"/>
      <c r="H163" t="inlineStr"/>
      <c r="I163" t="inlineStr"/>
      <c r="J163" t="inlineStr"/>
      <c r="K163" t="inlineStr"/>
      <c r="L163" t="inlineStr"/>
      <c r="M163" t="inlineStr"/>
      <c r="N163" t="inlineStr"/>
      <c r="O163" t="inlineStr"/>
      <c r="P163" t="inlineStr"/>
      <c r="Q163" t="inlineStr"/>
      <c r="R163" t="inlineStr"/>
      <c r="S163" t="inlineStr"/>
      <c r="T163" t="inlineStr"/>
      <c r="U163" t="inlineStr"/>
      <c r="V163" t="inlineStr"/>
      <c r="W163" t="inlineStr"/>
      <c r="X163" t="inlineStr"/>
    </row>
    <row r="164">
      <c r="A164" t="inlineStr"/>
      <c r="B164" t="inlineStr"/>
      <c r="C164" s="37" t="inlineStr"/>
      <c r="D164" t="inlineStr"/>
      <c r="E164" t="inlineStr"/>
      <c r="F164" t="inlineStr"/>
      <c r="G164" t="inlineStr"/>
      <c r="H164" t="inlineStr"/>
      <c r="I164" t="inlineStr"/>
      <c r="J164" t="inlineStr"/>
      <c r="K164" t="inlineStr"/>
      <c r="L164" t="inlineStr"/>
      <c r="M164" t="inlineStr"/>
      <c r="N164" t="inlineStr"/>
      <c r="O164" t="inlineStr"/>
      <c r="P164" t="inlineStr"/>
      <c r="Q164" t="inlineStr"/>
      <c r="R164" t="inlineStr"/>
      <c r="S164" t="inlineStr"/>
      <c r="T164" t="inlineStr"/>
      <c r="U164" t="inlineStr"/>
      <c r="V164" t="inlineStr"/>
      <c r="W164" t="inlineStr"/>
      <c r="X164" t="inlineStr"/>
    </row>
    <row r="165">
      <c r="A165" t="inlineStr"/>
      <c r="B165" t="inlineStr"/>
      <c r="C165" s="37" t="inlineStr"/>
      <c r="D165" t="inlineStr"/>
      <c r="E165" t="inlineStr"/>
      <c r="F165" t="inlineStr"/>
      <c r="G165" t="inlineStr"/>
      <c r="H165" t="inlineStr"/>
      <c r="I165" t="inlineStr"/>
      <c r="J165" t="inlineStr"/>
      <c r="K165" t="inlineStr"/>
      <c r="L165" t="inlineStr"/>
      <c r="M165" t="inlineStr"/>
      <c r="N165" t="inlineStr"/>
      <c r="O165" t="inlineStr"/>
      <c r="P165" t="inlineStr"/>
      <c r="Q165" t="inlineStr"/>
      <c r="R165" t="inlineStr"/>
      <c r="S165" t="inlineStr"/>
      <c r="T165" t="inlineStr"/>
      <c r="U165" t="inlineStr"/>
      <c r="V165" t="inlineStr"/>
      <c r="W165" t="inlineStr"/>
      <c r="X165" t="inlineStr"/>
    </row>
    <row r="166">
      <c r="A166" t="inlineStr"/>
      <c r="B166" t="inlineStr"/>
      <c r="C166" s="37" t="inlineStr"/>
      <c r="D166" t="inlineStr"/>
      <c r="E166" t="inlineStr"/>
      <c r="F166" t="inlineStr"/>
      <c r="G166" t="inlineStr"/>
      <c r="H166" t="inlineStr"/>
      <c r="I166" t="inlineStr"/>
      <c r="J166" t="inlineStr"/>
      <c r="K166" t="inlineStr"/>
      <c r="L166" t="inlineStr"/>
      <c r="M166" t="inlineStr"/>
      <c r="N166" t="inlineStr"/>
      <c r="O166" t="inlineStr"/>
      <c r="P166" t="inlineStr"/>
      <c r="Q166" t="inlineStr"/>
      <c r="R166" t="inlineStr"/>
      <c r="S166" t="inlineStr"/>
      <c r="T166" t="inlineStr"/>
      <c r="U166" t="inlineStr"/>
      <c r="V166" t="inlineStr"/>
      <c r="W166" t="inlineStr"/>
      <c r="X166" t="inlineStr"/>
    </row>
    <row r="167">
      <c r="A167" t="inlineStr"/>
      <c r="B167" t="inlineStr"/>
      <c r="C167" s="37" t="inlineStr"/>
      <c r="D167" t="inlineStr"/>
      <c r="E167" t="inlineStr"/>
      <c r="F167" t="inlineStr"/>
      <c r="G167" t="inlineStr"/>
      <c r="H167" t="inlineStr"/>
      <c r="I167" t="inlineStr"/>
      <c r="J167" t="inlineStr"/>
      <c r="K167" t="inlineStr"/>
      <c r="L167" t="inlineStr"/>
      <c r="M167" t="inlineStr"/>
      <c r="N167" t="inlineStr"/>
      <c r="O167" t="inlineStr"/>
      <c r="P167" t="inlineStr"/>
      <c r="Q167" t="inlineStr"/>
      <c r="R167" t="inlineStr"/>
      <c r="S167" t="inlineStr"/>
      <c r="T167" t="inlineStr"/>
      <c r="U167" t="inlineStr"/>
      <c r="V167" t="inlineStr"/>
      <c r="W167" t="inlineStr"/>
      <c r="X167" t="inlineStr"/>
    </row>
    <row r="168">
      <c r="A168" t="inlineStr"/>
      <c r="B168" t="inlineStr"/>
      <c r="C168" s="37" t="inlineStr"/>
      <c r="D168" t="inlineStr"/>
      <c r="E168" t="inlineStr"/>
      <c r="F168" t="inlineStr"/>
      <c r="G168" t="inlineStr"/>
      <c r="H168" t="inlineStr"/>
      <c r="I168" t="inlineStr"/>
      <c r="J168" t="inlineStr"/>
      <c r="K168" t="inlineStr"/>
      <c r="L168" t="inlineStr"/>
      <c r="M168" t="inlineStr"/>
      <c r="N168" t="inlineStr"/>
      <c r="O168" t="inlineStr"/>
      <c r="P168" t="inlineStr"/>
      <c r="Q168" t="inlineStr"/>
      <c r="R168" t="inlineStr"/>
      <c r="S168" t="inlineStr"/>
      <c r="T168" t="inlineStr"/>
      <c r="U168" t="inlineStr"/>
      <c r="V168" t="inlineStr"/>
      <c r="W168" t="inlineStr"/>
      <c r="X168" t="inlineStr"/>
    </row>
    <row r="169">
      <c r="A169" t="inlineStr"/>
      <c r="B169" t="inlineStr"/>
      <c r="C169" s="37" t="inlineStr"/>
      <c r="D169" t="inlineStr"/>
      <c r="E169" t="inlineStr"/>
      <c r="F169" t="inlineStr"/>
      <c r="G169" t="inlineStr"/>
      <c r="H169" t="inlineStr"/>
      <c r="I169" t="inlineStr"/>
      <c r="J169" t="inlineStr"/>
      <c r="K169" t="inlineStr"/>
      <c r="L169" t="inlineStr"/>
      <c r="M169" t="inlineStr"/>
      <c r="N169" t="inlineStr"/>
      <c r="O169" t="inlineStr"/>
      <c r="P169" t="inlineStr"/>
      <c r="Q169" t="inlineStr"/>
      <c r="R169" t="inlineStr"/>
      <c r="S169" t="inlineStr"/>
      <c r="T169" t="inlineStr"/>
      <c r="U169" t="inlineStr"/>
      <c r="V169" t="inlineStr"/>
      <c r="W169" t="inlineStr"/>
      <c r="X169" t="inlineStr"/>
    </row>
    <row r="170">
      <c r="A170" t="inlineStr"/>
      <c r="B170" t="inlineStr"/>
      <c r="C170" s="37" t="inlineStr"/>
      <c r="D170" t="inlineStr"/>
      <c r="E170" t="inlineStr"/>
      <c r="F170" t="inlineStr"/>
      <c r="G170" t="inlineStr"/>
      <c r="H170" t="inlineStr"/>
      <c r="I170" t="inlineStr"/>
      <c r="J170" t="inlineStr"/>
      <c r="K170" t="inlineStr"/>
      <c r="L170" t="inlineStr"/>
      <c r="M170" t="inlineStr"/>
      <c r="N170" t="inlineStr"/>
      <c r="O170" t="inlineStr"/>
      <c r="P170" t="inlineStr"/>
      <c r="Q170" t="inlineStr"/>
      <c r="R170" t="inlineStr"/>
      <c r="S170" t="inlineStr"/>
      <c r="T170" t="inlineStr"/>
      <c r="U170" t="inlineStr"/>
      <c r="V170" t="inlineStr"/>
      <c r="W170" t="inlineStr"/>
      <c r="X170" t="inlineStr"/>
    </row>
    <row r="171">
      <c r="A171" t="inlineStr"/>
      <c r="B171" t="inlineStr"/>
      <c r="C171" s="37" t="inlineStr"/>
      <c r="D171" t="inlineStr"/>
      <c r="E171" t="inlineStr"/>
      <c r="F171" t="inlineStr"/>
      <c r="G171" t="inlineStr"/>
      <c r="H171" t="inlineStr"/>
      <c r="I171" t="inlineStr"/>
      <c r="J171" t="inlineStr"/>
      <c r="K171" t="inlineStr"/>
      <c r="L171" t="inlineStr"/>
      <c r="M171" t="inlineStr"/>
      <c r="N171" t="inlineStr"/>
      <c r="O171" t="inlineStr"/>
      <c r="P171" t="inlineStr"/>
      <c r="Q171" t="inlineStr"/>
      <c r="R171" t="inlineStr"/>
      <c r="S171" t="inlineStr"/>
      <c r="T171" t="inlineStr"/>
      <c r="U171" t="inlineStr"/>
      <c r="V171" t="inlineStr"/>
      <c r="W171" t="inlineStr"/>
      <c r="X171" t="inlineStr"/>
    </row>
    <row r="172">
      <c r="A172" t="inlineStr"/>
      <c r="B172" t="inlineStr"/>
      <c r="C172" s="37" t="inlineStr"/>
      <c r="D172" t="inlineStr"/>
      <c r="E172" t="inlineStr"/>
      <c r="F172" t="inlineStr"/>
      <c r="G172" t="inlineStr"/>
      <c r="H172" t="inlineStr"/>
      <c r="I172" t="inlineStr"/>
      <c r="J172" t="inlineStr"/>
      <c r="K172" t="inlineStr"/>
      <c r="L172" t="inlineStr"/>
      <c r="M172" t="inlineStr"/>
      <c r="N172" t="inlineStr"/>
      <c r="O172" t="inlineStr"/>
      <c r="P172" t="inlineStr"/>
      <c r="Q172" t="inlineStr"/>
      <c r="R172" t="inlineStr"/>
      <c r="S172" t="inlineStr"/>
      <c r="T172" t="inlineStr"/>
      <c r="U172" t="inlineStr"/>
      <c r="V172" t="inlineStr"/>
      <c r="W172" t="inlineStr"/>
      <c r="X172" t="inlineStr"/>
    </row>
    <row r="173">
      <c r="A173" t="inlineStr"/>
      <c r="B173" t="inlineStr"/>
      <c r="C173" s="37" t="inlineStr"/>
      <c r="D173" t="inlineStr"/>
      <c r="E173" t="inlineStr"/>
      <c r="F173" t="inlineStr"/>
      <c r="G173" t="inlineStr"/>
      <c r="H173" t="inlineStr"/>
      <c r="I173" t="inlineStr"/>
      <c r="J173" t="inlineStr"/>
      <c r="K173" t="inlineStr"/>
      <c r="L173" t="inlineStr"/>
      <c r="M173" t="inlineStr"/>
      <c r="N173" t="inlineStr"/>
      <c r="O173" t="inlineStr"/>
      <c r="P173" t="inlineStr"/>
      <c r="Q173" t="inlineStr"/>
      <c r="R173" t="inlineStr"/>
      <c r="S173" t="inlineStr"/>
      <c r="T173" t="inlineStr"/>
      <c r="U173" t="inlineStr"/>
      <c r="V173" t="inlineStr"/>
      <c r="W173" t="inlineStr"/>
      <c r="X173" t="inlineStr"/>
    </row>
    <row r="174">
      <c r="A174" t="inlineStr"/>
      <c r="B174" t="inlineStr"/>
      <c r="C174" s="37" t="inlineStr"/>
      <c r="D174" t="inlineStr"/>
      <c r="E174" t="inlineStr"/>
      <c r="F174" t="inlineStr"/>
      <c r="G174" t="inlineStr"/>
      <c r="H174" t="inlineStr"/>
      <c r="I174" t="inlineStr"/>
      <c r="J174" t="inlineStr"/>
      <c r="K174" t="inlineStr"/>
      <c r="L174" t="inlineStr"/>
      <c r="M174" t="inlineStr"/>
      <c r="N174" t="inlineStr"/>
      <c r="O174" t="inlineStr"/>
      <c r="P174" t="inlineStr"/>
      <c r="Q174" t="inlineStr"/>
      <c r="R174" t="inlineStr"/>
      <c r="S174" t="inlineStr"/>
      <c r="T174" t="inlineStr"/>
      <c r="U174" t="inlineStr"/>
      <c r="V174" t="inlineStr"/>
      <c r="W174" t="inlineStr"/>
      <c r="X174" t="inlineStr"/>
    </row>
    <row r="175">
      <c r="A175" t="inlineStr"/>
      <c r="B175" t="inlineStr"/>
      <c r="C175" s="37" t="inlineStr"/>
      <c r="D175" t="inlineStr"/>
      <c r="E175" t="inlineStr"/>
      <c r="F175" t="inlineStr"/>
      <c r="G175" t="inlineStr"/>
      <c r="H175" t="inlineStr"/>
      <c r="I175" t="inlineStr"/>
      <c r="J175" t="inlineStr"/>
      <c r="K175" t="inlineStr"/>
      <c r="L175" t="inlineStr"/>
      <c r="M175" t="inlineStr"/>
      <c r="N175" t="inlineStr"/>
      <c r="O175" t="inlineStr"/>
      <c r="P175" t="inlineStr"/>
      <c r="Q175" t="inlineStr"/>
      <c r="R175" t="inlineStr"/>
      <c r="S175" t="inlineStr"/>
      <c r="T175" t="inlineStr"/>
      <c r="U175" t="inlineStr"/>
      <c r="V175" t="inlineStr"/>
      <c r="W175" t="inlineStr"/>
      <c r="X175" t="inlineStr"/>
    </row>
    <row r="176">
      <c r="A176" t="inlineStr"/>
      <c r="B176" t="inlineStr"/>
      <c r="C176" s="37" t="inlineStr"/>
      <c r="D176" t="inlineStr"/>
      <c r="E176" t="inlineStr"/>
      <c r="F176" t="inlineStr"/>
      <c r="G176" t="inlineStr"/>
      <c r="H176" t="inlineStr"/>
      <c r="I176" t="inlineStr"/>
      <c r="J176" t="inlineStr"/>
      <c r="K176" t="inlineStr"/>
      <c r="L176" t="inlineStr"/>
      <c r="M176" t="inlineStr"/>
      <c r="N176" t="inlineStr"/>
      <c r="O176" t="inlineStr"/>
      <c r="P176" t="inlineStr"/>
      <c r="Q176" t="inlineStr"/>
      <c r="R176" t="inlineStr"/>
      <c r="S176" t="inlineStr"/>
      <c r="T176" t="inlineStr"/>
      <c r="U176" t="inlineStr"/>
      <c r="V176" t="inlineStr"/>
      <c r="W176" t="inlineStr"/>
      <c r="X176" t="inlineStr"/>
    </row>
    <row r="177">
      <c r="A177" t="inlineStr"/>
      <c r="B177" t="inlineStr"/>
      <c r="C177" s="37" t="inlineStr"/>
      <c r="D177" t="inlineStr"/>
      <c r="E177" t="inlineStr"/>
      <c r="F177" t="inlineStr"/>
      <c r="G177" t="inlineStr"/>
      <c r="H177" t="inlineStr"/>
      <c r="I177" t="inlineStr"/>
      <c r="J177" t="inlineStr"/>
      <c r="K177" t="inlineStr"/>
      <c r="L177" t="inlineStr"/>
      <c r="M177" t="inlineStr"/>
      <c r="N177" t="inlineStr"/>
      <c r="O177" t="inlineStr"/>
      <c r="P177" t="inlineStr"/>
      <c r="Q177" t="inlineStr"/>
      <c r="R177" t="inlineStr"/>
      <c r="S177" t="inlineStr"/>
      <c r="T177" t="inlineStr"/>
      <c r="U177" t="inlineStr"/>
      <c r="V177" t="inlineStr"/>
      <c r="W177" t="inlineStr"/>
      <c r="X177" t="inlineStr"/>
    </row>
    <row r="178">
      <c r="A178" t="inlineStr"/>
      <c r="B178" t="inlineStr"/>
      <c r="C178" s="37" t="inlineStr"/>
      <c r="D178" t="inlineStr"/>
      <c r="E178" t="inlineStr"/>
      <c r="F178" t="inlineStr"/>
      <c r="G178" t="inlineStr"/>
      <c r="H178" t="inlineStr"/>
      <c r="I178" t="inlineStr"/>
      <c r="J178" t="inlineStr"/>
      <c r="K178" t="inlineStr"/>
      <c r="L178" t="inlineStr"/>
      <c r="M178" t="inlineStr"/>
      <c r="N178" t="inlineStr"/>
      <c r="O178" t="inlineStr"/>
      <c r="P178" t="inlineStr"/>
      <c r="Q178" t="inlineStr"/>
      <c r="R178" t="inlineStr"/>
      <c r="S178" t="inlineStr"/>
      <c r="T178" t="inlineStr"/>
      <c r="U178" t="inlineStr"/>
      <c r="V178" t="inlineStr"/>
      <c r="W178" t="inlineStr"/>
      <c r="X178" t="inlineStr"/>
    </row>
    <row r="179">
      <c r="A179" t="inlineStr"/>
      <c r="B179" t="inlineStr"/>
      <c r="C179" s="37" t="inlineStr"/>
      <c r="D179" t="inlineStr"/>
      <c r="E179" t="inlineStr"/>
      <c r="F179" t="inlineStr"/>
      <c r="G179" t="inlineStr"/>
      <c r="H179" t="inlineStr"/>
      <c r="I179" t="inlineStr"/>
      <c r="J179" t="inlineStr"/>
      <c r="K179" t="inlineStr"/>
      <c r="L179" t="inlineStr"/>
      <c r="M179" t="inlineStr"/>
      <c r="N179" t="inlineStr"/>
      <c r="O179" t="inlineStr"/>
      <c r="P179" t="inlineStr"/>
      <c r="Q179" t="inlineStr"/>
      <c r="R179" t="inlineStr"/>
      <c r="S179" t="inlineStr"/>
      <c r="T179" t="inlineStr"/>
      <c r="U179" t="inlineStr"/>
      <c r="V179" t="inlineStr"/>
      <c r="W179" t="inlineStr"/>
      <c r="X179" t="inlineStr"/>
    </row>
    <row r="180">
      <c r="A180" t="inlineStr"/>
      <c r="B180" t="inlineStr"/>
      <c r="C180" s="37" t="inlineStr"/>
      <c r="D180" t="inlineStr"/>
      <c r="E180" t="inlineStr"/>
      <c r="F180" t="inlineStr"/>
      <c r="G180" t="inlineStr"/>
      <c r="H180" t="inlineStr"/>
      <c r="I180" t="inlineStr"/>
      <c r="J180" t="inlineStr"/>
      <c r="K180" t="inlineStr"/>
      <c r="L180" t="inlineStr"/>
      <c r="M180" t="inlineStr"/>
      <c r="N180" t="inlineStr"/>
      <c r="O180" t="inlineStr"/>
      <c r="P180" t="inlineStr"/>
      <c r="Q180" t="inlineStr"/>
      <c r="R180" t="inlineStr"/>
      <c r="S180" t="inlineStr"/>
      <c r="T180" t="inlineStr"/>
      <c r="U180" t="inlineStr"/>
      <c r="V180" t="inlineStr"/>
      <c r="W180" t="inlineStr"/>
      <c r="X180" t="inlineStr"/>
    </row>
    <row r="181">
      <c r="A181" t="inlineStr"/>
      <c r="B181" t="inlineStr"/>
      <c r="C181" s="37" t="inlineStr"/>
      <c r="D181" t="inlineStr"/>
      <c r="E181" t="inlineStr"/>
      <c r="F181" t="inlineStr"/>
      <c r="G181" t="inlineStr"/>
      <c r="H181" t="inlineStr"/>
      <c r="I181" t="inlineStr"/>
      <c r="J181" t="inlineStr"/>
      <c r="K181" t="inlineStr"/>
      <c r="L181" t="inlineStr"/>
      <c r="M181" t="inlineStr"/>
      <c r="N181" t="inlineStr"/>
      <c r="O181" t="inlineStr"/>
      <c r="P181" t="inlineStr"/>
      <c r="Q181" t="inlineStr"/>
      <c r="R181" t="inlineStr"/>
      <c r="S181" t="inlineStr"/>
      <c r="T181" t="inlineStr"/>
      <c r="U181" t="inlineStr"/>
      <c r="V181" t="inlineStr"/>
      <c r="W181" t="inlineStr"/>
      <c r="X181" t="inlineStr"/>
    </row>
    <row r="182">
      <c r="A182" t="inlineStr"/>
      <c r="B182" t="inlineStr"/>
      <c r="C182" s="37" t="inlineStr"/>
      <c r="D182" t="inlineStr"/>
      <c r="E182" t="inlineStr"/>
      <c r="F182" t="inlineStr"/>
      <c r="G182" t="inlineStr"/>
      <c r="H182" t="inlineStr"/>
      <c r="I182" t="inlineStr"/>
      <c r="J182" t="inlineStr"/>
      <c r="K182" t="inlineStr"/>
      <c r="L182" t="inlineStr"/>
      <c r="M182" t="inlineStr"/>
      <c r="N182" t="inlineStr"/>
      <c r="O182" t="inlineStr"/>
      <c r="P182" t="inlineStr"/>
      <c r="Q182" t="inlineStr"/>
      <c r="R182" t="inlineStr"/>
      <c r="S182" t="inlineStr"/>
      <c r="T182" t="inlineStr"/>
      <c r="U182" t="inlineStr"/>
      <c r="V182" t="inlineStr"/>
      <c r="W182" t="inlineStr"/>
      <c r="X182" t="inlineStr"/>
    </row>
    <row r="183">
      <c r="A183" t="inlineStr"/>
      <c r="B183" t="inlineStr"/>
      <c r="C183" s="37" t="inlineStr"/>
      <c r="D183" t="inlineStr"/>
      <c r="E183" t="inlineStr"/>
      <c r="F183" t="inlineStr"/>
      <c r="G183" t="inlineStr"/>
      <c r="H183" t="inlineStr"/>
      <c r="I183" t="inlineStr"/>
      <c r="J183" t="inlineStr"/>
      <c r="K183" t="inlineStr"/>
      <c r="L183" t="inlineStr"/>
      <c r="M183" t="inlineStr"/>
      <c r="N183" t="inlineStr"/>
      <c r="O183" t="inlineStr"/>
      <c r="P183" t="inlineStr"/>
      <c r="Q183" t="inlineStr"/>
      <c r="R183" t="inlineStr"/>
      <c r="S183" t="inlineStr"/>
      <c r="T183" t="inlineStr"/>
      <c r="U183" t="inlineStr"/>
      <c r="V183" t="inlineStr"/>
      <c r="W183" t="inlineStr"/>
      <c r="X183" t="inlineStr"/>
    </row>
    <row r="184">
      <c r="A184" t="inlineStr"/>
      <c r="B184" t="inlineStr"/>
      <c r="C184" s="37" t="inlineStr"/>
      <c r="D184" t="inlineStr"/>
      <c r="E184" t="inlineStr"/>
      <c r="F184" t="inlineStr"/>
      <c r="G184" t="inlineStr"/>
      <c r="H184" t="inlineStr"/>
      <c r="I184" t="inlineStr"/>
      <c r="J184" t="inlineStr"/>
      <c r="K184" t="inlineStr"/>
      <c r="L184" t="inlineStr"/>
      <c r="M184" t="inlineStr"/>
      <c r="N184" t="inlineStr"/>
      <c r="O184" t="inlineStr"/>
      <c r="P184" t="inlineStr"/>
      <c r="Q184" t="inlineStr"/>
      <c r="R184" t="inlineStr"/>
      <c r="S184" t="inlineStr"/>
      <c r="T184" t="inlineStr"/>
      <c r="U184" t="inlineStr"/>
      <c r="V184" t="inlineStr"/>
      <c r="W184" t="inlineStr"/>
      <c r="X184" t="inlineStr"/>
    </row>
    <row r="185">
      <c r="A185" t="inlineStr"/>
      <c r="B185" t="inlineStr"/>
      <c r="C185" s="37" t="inlineStr"/>
      <c r="D185" t="inlineStr"/>
      <c r="E185" t="inlineStr"/>
      <c r="F185" t="inlineStr"/>
      <c r="G185" t="inlineStr"/>
      <c r="H185" t="inlineStr"/>
      <c r="I185" t="inlineStr"/>
      <c r="J185" t="inlineStr"/>
      <c r="K185" t="inlineStr"/>
      <c r="L185" t="inlineStr"/>
      <c r="M185" t="inlineStr"/>
      <c r="N185" t="inlineStr"/>
      <c r="O185" t="inlineStr"/>
      <c r="P185" t="inlineStr"/>
      <c r="Q185" t="inlineStr"/>
      <c r="R185" t="inlineStr"/>
      <c r="S185" t="inlineStr"/>
      <c r="T185" t="inlineStr"/>
      <c r="U185" t="inlineStr"/>
      <c r="V185" t="inlineStr"/>
      <c r="W185" t="inlineStr"/>
      <c r="X185" t="inlineStr"/>
    </row>
    <row r="186">
      <c r="A186" t="inlineStr"/>
      <c r="B186" t="inlineStr"/>
      <c r="C186" s="37" t="inlineStr"/>
      <c r="D186" t="inlineStr"/>
      <c r="E186" t="inlineStr"/>
      <c r="F186" t="inlineStr"/>
      <c r="G186" t="inlineStr"/>
      <c r="H186" t="inlineStr"/>
      <c r="I186" t="inlineStr"/>
      <c r="J186" t="inlineStr"/>
      <c r="K186" t="inlineStr"/>
      <c r="L186" t="inlineStr"/>
      <c r="M186" t="inlineStr"/>
      <c r="N186" t="inlineStr"/>
      <c r="O186" t="inlineStr"/>
      <c r="P186" t="inlineStr"/>
      <c r="Q186" t="inlineStr"/>
      <c r="R186" t="inlineStr"/>
      <c r="S186" t="inlineStr"/>
      <c r="T186" t="inlineStr"/>
      <c r="U186" t="inlineStr"/>
      <c r="V186" t="inlineStr"/>
      <c r="W186" t="inlineStr"/>
      <c r="X186" t="inlineStr"/>
    </row>
    <row r="187">
      <c r="A187" t="inlineStr"/>
      <c r="B187" t="inlineStr"/>
      <c r="C187" s="37" t="inlineStr"/>
      <c r="D187" t="inlineStr"/>
      <c r="E187" t="inlineStr"/>
      <c r="F187" t="inlineStr"/>
      <c r="G187" t="inlineStr"/>
      <c r="H187" t="inlineStr"/>
      <c r="I187" t="inlineStr"/>
      <c r="J187" t="inlineStr"/>
      <c r="K187" t="inlineStr"/>
      <c r="L187" t="inlineStr"/>
      <c r="M187" t="inlineStr"/>
      <c r="N187" t="inlineStr"/>
      <c r="O187" t="inlineStr"/>
      <c r="P187" t="inlineStr"/>
      <c r="Q187" t="inlineStr"/>
      <c r="R187" t="inlineStr"/>
      <c r="S187" t="inlineStr"/>
      <c r="T187" t="inlineStr"/>
      <c r="U187" t="inlineStr"/>
      <c r="V187" t="inlineStr"/>
      <c r="W187" t="inlineStr"/>
      <c r="X187" t="inlineStr"/>
    </row>
    <row r="188">
      <c r="A188" t="inlineStr"/>
      <c r="B188" t="inlineStr"/>
      <c r="C188" s="37" t="inlineStr"/>
      <c r="D188" t="inlineStr"/>
      <c r="E188" t="inlineStr"/>
      <c r="F188" t="inlineStr"/>
      <c r="G188" t="inlineStr"/>
      <c r="H188" t="inlineStr"/>
      <c r="I188" t="inlineStr"/>
      <c r="J188" t="inlineStr"/>
      <c r="K188" t="inlineStr"/>
      <c r="L188" t="inlineStr"/>
      <c r="M188" t="inlineStr"/>
      <c r="N188" t="inlineStr"/>
      <c r="O188" t="inlineStr"/>
      <c r="P188" t="inlineStr"/>
      <c r="Q188" t="inlineStr"/>
      <c r="R188" t="inlineStr"/>
      <c r="S188" t="inlineStr"/>
      <c r="T188" t="inlineStr"/>
      <c r="U188" t="inlineStr"/>
      <c r="V188" t="inlineStr"/>
      <c r="W188" t="inlineStr"/>
      <c r="X188" t="inlineStr"/>
    </row>
    <row r="189">
      <c r="A189" t="inlineStr"/>
      <c r="B189" t="inlineStr"/>
      <c r="C189" s="37" t="inlineStr"/>
      <c r="D189" t="inlineStr"/>
      <c r="E189" t="inlineStr"/>
      <c r="F189" t="inlineStr"/>
      <c r="G189" t="inlineStr"/>
      <c r="H189" t="inlineStr"/>
      <c r="I189" t="inlineStr"/>
      <c r="J189" t="inlineStr"/>
      <c r="K189" t="inlineStr"/>
      <c r="L189" t="inlineStr"/>
      <c r="M189" t="inlineStr"/>
      <c r="N189" t="inlineStr"/>
      <c r="O189" t="inlineStr"/>
      <c r="P189" t="inlineStr"/>
      <c r="Q189" t="inlineStr"/>
      <c r="R189" t="inlineStr"/>
      <c r="S189" t="inlineStr"/>
      <c r="T189" t="inlineStr"/>
      <c r="U189" t="inlineStr"/>
      <c r="V189" t="inlineStr"/>
      <c r="W189" t="inlineStr"/>
      <c r="X189" t="inlineStr"/>
    </row>
    <row r="190">
      <c r="A190" t="inlineStr"/>
      <c r="B190" t="inlineStr"/>
      <c r="C190" s="37" t="inlineStr"/>
      <c r="D190" t="inlineStr"/>
      <c r="E190" t="inlineStr"/>
      <c r="F190" t="inlineStr"/>
      <c r="G190" t="inlineStr"/>
      <c r="H190" t="inlineStr"/>
      <c r="I190" t="inlineStr"/>
      <c r="J190" t="inlineStr"/>
      <c r="K190" t="inlineStr"/>
      <c r="L190" t="inlineStr"/>
      <c r="M190" t="inlineStr"/>
      <c r="N190" t="inlineStr"/>
      <c r="O190" t="inlineStr"/>
      <c r="P190" t="inlineStr"/>
      <c r="Q190" t="inlineStr"/>
      <c r="R190" t="inlineStr"/>
      <c r="S190" t="inlineStr"/>
      <c r="T190" t="inlineStr"/>
      <c r="U190" t="inlineStr"/>
      <c r="V190" t="inlineStr"/>
      <c r="W190" t="inlineStr"/>
      <c r="X190" t="inlineStr"/>
    </row>
    <row r="191">
      <c r="A191" t="inlineStr"/>
      <c r="B191" t="inlineStr"/>
      <c r="C191" s="37" t="inlineStr"/>
      <c r="D191" t="inlineStr"/>
      <c r="E191" t="inlineStr"/>
      <c r="F191" t="inlineStr"/>
      <c r="G191" t="inlineStr"/>
      <c r="H191" t="inlineStr"/>
      <c r="I191" t="inlineStr"/>
      <c r="J191" t="inlineStr"/>
      <c r="K191" t="inlineStr"/>
      <c r="L191" t="inlineStr"/>
      <c r="M191" t="inlineStr"/>
      <c r="N191" t="inlineStr"/>
      <c r="O191" t="inlineStr"/>
      <c r="P191" t="inlineStr"/>
      <c r="Q191" t="inlineStr"/>
      <c r="R191" t="inlineStr"/>
      <c r="S191" t="inlineStr"/>
      <c r="T191" t="inlineStr"/>
      <c r="U191" t="inlineStr"/>
      <c r="V191" t="inlineStr"/>
      <c r="W191" t="inlineStr"/>
      <c r="X191" t="inlineStr"/>
    </row>
    <row r="192">
      <c r="A192" t="inlineStr"/>
      <c r="B192" t="inlineStr"/>
      <c r="C192" s="37" t="inlineStr"/>
      <c r="D192" t="inlineStr"/>
      <c r="E192" t="inlineStr"/>
      <c r="F192" t="inlineStr"/>
      <c r="G192" t="inlineStr"/>
      <c r="H192" t="inlineStr"/>
      <c r="I192" t="inlineStr"/>
      <c r="J192" t="inlineStr"/>
      <c r="K192" t="inlineStr"/>
      <c r="L192" t="inlineStr"/>
      <c r="M192" t="inlineStr"/>
      <c r="N192" t="inlineStr"/>
      <c r="O192" t="inlineStr"/>
      <c r="P192" t="inlineStr"/>
      <c r="Q192" t="inlineStr"/>
      <c r="R192" t="inlineStr"/>
      <c r="S192" t="inlineStr"/>
      <c r="T192" t="inlineStr"/>
      <c r="U192" t="inlineStr"/>
      <c r="V192" t="inlineStr"/>
      <c r="W192" t="inlineStr"/>
      <c r="X192" t="inlineStr"/>
    </row>
    <row r="193">
      <c r="A193" t="inlineStr"/>
      <c r="B193" t="inlineStr"/>
      <c r="C193" s="37" t="inlineStr"/>
      <c r="D193" t="inlineStr"/>
      <c r="E193" t="inlineStr"/>
      <c r="F193" t="inlineStr"/>
      <c r="G193" t="inlineStr"/>
      <c r="H193" t="inlineStr"/>
      <c r="I193" t="inlineStr"/>
      <c r="J193" t="inlineStr"/>
      <c r="K193" t="inlineStr"/>
      <c r="L193" t="inlineStr"/>
      <c r="M193" t="inlineStr"/>
      <c r="N193" t="inlineStr"/>
      <c r="O193" t="inlineStr"/>
      <c r="P193" t="inlineStr"/>
      <c r="Q193" t="inlineStr"/>
      <c r="R193" t="inlineStr"/>
      <c r="S193" t="inlineStr"/>
      <c r="T193" t="inlineStr"/>
      <c r="U193" t="inlineStr"/>
      <c r="V193" t="inlineStr"/>
      <c r="W193" t="inlineStr"/>
      <c r="X193" t="inlineStr"/>
    </row>
    <row r="194">
      <c r="A194" t="inlineStr"/>
      <c r="B194" t="inlineStr"/>
      <c r="C194" s="37" t="inlineStr"/>
      <c r="D194" t="inlineStr"/>
      <c r="E194" t="inlineStr"/>
      <c r="F194" t="inlineStr"/>
      <c r="G194" t="inlineStr"/>
      <c r="H194" t="inlineStr"/>
      <c r="I194" t="inlineStr"/>
      <c r="J194" t="inlineStr"/>
      <c r="K194" t="inlineStr"/>
      <c r="L194" t="inlineStr"/>
      <c r="M194" t="inlineStr"/>
      <c r="N194" t="inlineStr"/>
      <c r="O194" t="inlineStr"/>
      <c r="P194" t="inlineStr"/>
      <c r="Q194" t="inlineStr"/>
      <c r="R194" t="inlineStr"/>
      <c r="S194" t="inlineStr"/>
      <c r="T194" t="inlineStr"/>
      <c r="U194" t="inlineStr"/>
      <c r="V194" t="inlineStr"/>
      <c r="W194" t="inlineStr"/>
      <c r="X194" t="inlineStr"/>
    </row>
    <row r="195">
      <c r="A195" t="inlineStr"/>
      <c r="B195" t="inlineStr"/>
      <c r="C195" s="37" t="inlineStr"/>
      <c r="D195" t="inlineStr"/>
      <c r="E195" t="inlineStr"/>
      <c r="F195" t="inlineStr"/>
      <c r="G195" t="inlineStr"/>
      <c r="H195" t="inlineStr"/>
      <c r="I195" t="inlineStr"/>
      <c r="J195" t="inlineStr"/>
      <c r="K195" t="inlineStr"/>
      <c r="L195" t="inlineStr"/>
      <c r="M195" t="inlineStr"/>
      <c r="N195" t="inlineStr"/>
      <c r="O195" t="inlineStr"/>
      <c r="P195" t="inlineStr"/>
      <c r="Q195" t="inlineStr"/>
      <c r="R195" t="inlineStr"/>
      <c r="S195" t="inlineStr"/>
      <c r="T195" t="inlineStr"/>
      <c r="U195" t="inlineStr"/>
      <c r="V195" t="inlineStr"/>
      <c r="W195" t="inlineStr"/>
      <c r="X195" t="inlineStr"/>
    </row>
    <row r="196">
      <c r="A196" t="inlineStr"/>
      <c r="B196" t="inlineStr"/>
      <c r="C196" s="37" t="inlineStr"/>
      <c r="D196" t="inlineStr"/>
      <c r="E196" t="inlineStr"/>
      <c r="F196" t="inlineStr"/>
      <c r="G196" t="inlineStr"/>
      <c r="H196" t="inlineStr"/>
      <c r="I196" t="inlineStr"/>
      <c r="J196" t="inlineStr"/>
      <c r="K196" t="inlineStr"/>
      <c r="L196" t="inlineStr"/>
      <c r="M196" t="inlineStr"/>
      <c r="N196" t="inlineStr"/>
      <c r="O196" t="inlineStr"/>
      <c r="P196" t="inlineStr"/>
      <c r="Q196" t="inlineStr"/>
      <c r="R196" t="inlineStr"/>
      <c r="S196" t="inlineStr"/>
      <c r="T196" t="inlineStr"/>
      <c r="U196" t="inlineStr"/>
      <c r="V196" t="inlineStr"/>
      <c r="W196" t="inlineStr"/>
      <c r="X196" t="inlineStr"/>
    </row>
    <row r="197">
      <c r="A197" t="inlineStr"/>
      <c r="B197" t="inlineStr"/>
      <c r="C197" s="37" t="inlineStr"/>
      <c r="D197" t="inlineStr"/>
      <c r="E197" t="inlineStr"/>
      <c r="F197" t="inlineStr"/>
      <c r="G197" t="inlineStr"/>
      <c r="H197" t="inlineStr"/>
      <c r="I197" t="inlineStr"/>
      <c r="J197" t="inlineStr"/>
      <c r="K197" t="inlineStr"/>
      <c r="L197" t="inlineStr"/>
      <c r="M197" t="inlineStr"/>
      <c r="N197" t="inlineStr"/>
      <c r="O197" t="inlineStr"/>
      <c r="P197" t="inlineStr"/>
      <c r="Q197" t="inlineStr"/>
      <c r="R197" t="inlineStr"/>
      <c r="S197" t="inlineStr"/>
      <c r="T197" t="inlineStr"/>
      <c r="U197" t="inlineStr"/>
      <c r="V197" t="inlineStr"/>
      <c r="W197" t="inlineStr"/>
      <c r="X197" t="inlineStr"/>
    </row>
    <row r="198">
      <c r="A198" t="inlineStr"/>
      <c r="B198" t="inlineStr"/>
      <c r="C198" s="37" t="inlineStr"/>
      <c r="D198" t="inlineStr"/>
      <c r="E198" t="inlineStr"/>
      <c r="F198" t="inlineStr"/>
      <c r="G198" t="inlineStr"/>
      <c r="H198" t="inlineStr"/>
      <c r="I198" t="inlineStr"/>
      <c r="J198" t="inlineStr"/>
      <c r="K198" t="inlineStr"/>
      <c r="L198" t="inlineStr"/>
      <c r="M198" t="inlineStr"/>
      <c r="N198" t="inlineStr"/>
      <c r="O198" t="inlineStr"/>
      <c r="P198" t="inlineStr"/>
      <c r="Q198" t="inlineStr"/>
      <c r="R198" t="inlineStr"/>
      <c r="S198" t="inlineStr"/>
      <c r="T198" t="inlineStr"/>
      <c r="U198" t="inlineStr"/>
      <c r="V198" t="inlineStr"/>
      <c r="W198" t="inlineStr"/>
      <c r="X198" t="inlineStr"/>
    </row>
    <row r="199">
      <c r="A199" t="inlineStr"/>
      <c r="B199" t="inlineStr"/>
      <c r="C199" s="37" t="inlineStr"/>
      <c r="D199" t="inlineStr"/>
      <c r="E199" t="inlineStr"/>
      <c r="F199" t="inlineStr"/>
      <c r="G199" t="inlineStr"/>
      <c r="H199" t="inlineStr"/>
      <c r="I199" t="inlineStr"/>
      <c r="J199" t="inlineStr"/>
      <c r="K199" t="inlineStr"/>
      <c r="L199" t="inlineStr"/>
      <c r="M199" t="inlineStr"/>
      <c r="N199" t="inlineStr"/>
      <c r="O199" t="inlineStr"/>
      <c r="P199" t="inlineStr"/>
      <c r="Q199" t="inlineStr"/>
      <c r="R199" t="inlineStr"/>
      <c r="S199" t="inlineStr"/>
      <c r="T199" t="inlineStr"/>
      <c r="U199" t="inlineStr"/>
      <c r="V199" t="inlineStr"/>
      <c r="W199" t="inlineStr"/>
      <c r="X199" t="inlineStr"/>
    </row>
    <row r="200">
      <c r="A200" t="inlineStr"/>
      <c r="B200" t="inlineStr"/>
      <c r="C200" s="37" t="inlineStr"/>
      <c r="D200" t="inlineStr"/>
      <c r="E200" t="inlineStr"/>
      <c r="F200" t="inlineStr"/>
      <c r="G200" t="inlineStr"/>
      <c r="H200" t="inlineStr"/>
      <c r="I200" t="inlineStr"/>
      <c r="J200" t="inlineStr"/>
      <c r="K200" t="inlineStr"/>
      <c r="L200" t="inlineStr"/>
      <c r="M200" t="inlineStr"/>
      <c r="N200" t="inlineStr"/>
      <c r="O200" t="inlineStr"/>
      <c r="P200" t="inlineStr"/>
      <c r="Q200" t="inlineStr"/>
      <c r="R200" t="inlineStr"/>
      <c r="S200" t="inlineStr"/>
      <c r="T200" t="inlineStr"/>
      <c r="U200" t="inlineStr"/>
      <c r="V200" t="inlineStr"/>
      <c r="W200" t="inlineStr"/>
      <c r="X200" t="inlineStr"/>
    </row>
    <row r="201">
      <c r="A201" t="inlineStr"/>
      <c r="B201" t="inlineStr"/>
      <c r="C201" s="37" t="inlineStr"/>
      <c r="D201" t="inlineStr"/>
      <c r="E201" t="inlineStr"/>
      <c r="F201" t="inlineStr"/>
      <c r="G201" t="inlineStr"/>
      <c r="H201" t="inlineStr"/>
      <c r="I201" t="inlineStr"/>
      <c r="J201" t="inlineStr"/>
      <c r="K201" t="inlineStr"/>
      <c r="L201" t="inlineStr"/>
      <c r="M201" t="inlineStr"/>
      <c r="N201" t="inlineStr"/>
      <c r="O201" t="inlineStr"/>
      <c r="P201" t="inlineStr"/>
      <c r="Q201" t="inlineStr"/>
      <c r="R201" t="inlineStr"/>
      <c r="S201" t="inlineStr"/>
      <c r="T201" t="inlineStr"/>
      <c r="U201" t="inlineStr"/>
      <c r="V201" t="inlineStr"/>
      <c r="W201" t="inlineStr"/>
      <c r="X201" t="inlineStr"/>
    </row>
    <row r="202">
      <c r="A202" t="inlineStr"/>
      <c r="B202" t="inlineStr"/>
      <c r="C202" s="37" t="inlineStr"/>
      <c r="D202" t="inlineStr"/>
      <c r="E202" t="inlineStr"/>
      <c r="F202" t="inlineStr"/>
      <c r="G202" t="inlineStr"/>
      <c r="H202" t="inlineStr"/>
      <c r="I202" t="inlineStr"/>
      <c r="J202" t="inlineStr"/>
      <c r="K202" t="inlineStr"/>
      <c r="L202" t="inlineStr"/>
      <c r="M202" t="inlineStr"/>
      <c r="N202" t="inlineStr"/>
      <c r="O202" t="inlineStr"/>
      <c r="P202" t="inlineStr"/>
      <c r="Q202" t="inlineStr"/>
      <c r="R202" t="inlineStr"/>
      <c r="S202" t="inlineStr"/>
      <c r="T202" t="inlineStr"/>
      <c r="U202" t="inlineStr"/>
      <c r="V202" t="inlineStr"/>
      <c r="W202" t="inlineStr"/>
      <c r="X202" t="inlineStr"/>
    </row>
    <row r="203">
      <c r="A203" t="inlineStr"/>
      <c r="B203" t="inlineStr"/>
      <c r="C203" s="37" t="inlineStr"/>
      <c r="D203" t="inlineStr"/>
      <c r="E203" t="inlineStr"/>
      <c r="F203" t="inlineStr"/>
      <c r="G203" t="inlineStr"/>
      <c r="H203" t="inlineStr"/>
      <c r="I203" t="inlineStr"/>
      <c r="J203" t="inlineStr"/>
      <c r="K203" t="inlineStr"/>
      <c r="L203" t="inlineStr"/>
      <c r="M203" t="inlineStr"/>
      <c r="N203" t="inlineStr"/>
      <c r="O203" t="inlineStr"/>
      <c r="P203" t="inlineStr"/>
      <c r="Q203" t="inlineStr"/>
      <c r="R203" t="inlineStr"/>
      <c r="S203" t="inlineStr"/>
      <c r="T203" t="inlineStr"/>
      <c r="U203" t="inlineStr"/>
      <c r="V203" t="inlineStr"/>
      <c r="W203" t="inlineStr"/>
      <c r="X203" t="inlineStr"/>
    </row>
    <row r="204">
      <c r="A204" t="inlineStr"/>
      <c r="B204" t="inlineStr"/>
      <c r="C204" s="37" t="inlineStr"/>
      <c r="D204" t="inlineStr"/>
      <c r="E204" t="inlineStr"/>
      <c r="F204" t="inlineStr"/>
      <c r="G204" t="inlineStr"/>
      <c r="H204" t="inlineStr"/>
      <c r="I204" t="inlineStr"/>
      <c r="J204" t="inlineStr"/>
      <c r="K204" t="inlineStr"/>
      <c r="L204" t="inlineStr"/>
      <c r="M204" t="inlineStr"/>
      <c r="N204" t="inlineStr"/>
      <c r="O204" t="inlineStr"/>
      <c r="P204" t="inlineStr"/>
      <c r="Q204" t="inlineStr"/>
      <c r="R204" t="inlineStr"/>
      <c r="S204" t="inlineStr"/>
      <c r="T204" t="inlineStr"/>
      <c r="U204" t="inlineStr"/>
      <c r="V204" t="inlineStr"/>
      <c r="W204" t="inlineStr"/>
      <c r="X204" t="inlineStr"/>
    </row>
    <row r="205">
      <c r="A205" t="inlineStr"/>
      <c r="B205" t="inlineStr"/>
      <c r="C205" s="37" t="inlineStr"/>
      <c r="D205" t="inlineStr"/>
      <c r="E205" t="inlineStr"/>
      <c r="F205" t="inlineStr"/>
      <c r="G205" t="inlineStr"/>
      <c r="H205" t="inlineStr"/>
      <c r="I205" t="inlineStr"/>
      <c r="J205" t="inlineStr"/>
      <c r="K205" t="inlineStr"/>
      <c r="L205" t="inlineStr"/>
      <c r="M205" t="inlineStr"/>
      <c r="N205" t="inlineStr"/>
      <c r="O205" t="inlineStr"/>
      <c r="P205" t="inlineStr"/>
      <c r="Q205" t="inlineStr"/>
      <c r="R205" t="inlineStr"/>
      <c r="S205" t="inlineStr"/>
      <c r="T205" t="inlineStr"/>
      <c r="U205" t="inlineStr"/>
      <c r="V205" t="inlineStr"/>
      <c r="W205" t="inlineStr"/>
      <c r="X205" t="inlineStr"/>
    </row>
    <row r="206">
      <c r="A206" t="inlineStr"/>
      <c r="B206" t="inlineStr"/>
      <c r="C206" s="37" t="inlineStr"/>
      <c r="D206" t="inlineStr"/>
      <c r="E206" t="inlineStr"/>
      <c r="F206" t="inlineStr"/>
      <c r="G206" t="inlineStr"/>
      <c r="H206" t="inlineStr"/>
      <c r="I206" t="inlineStr"/>
      <c r="J206" t="inlineStr"/>
      <c r="K206" t="inlineStr"/>
      <c r="L206" t="inlineStr"/>
      <c r="M206" t="inlineStr"/>
      <c r="N206" t="inlineStr"/>
      <c r="O206" t="inlineStr"/>
      <c r="P206" t="inlineStr"/>
      <c r="Q206" t="inlineStr"/>
      <c r="R206" t="inlineStr"/>
      <c r="S206" t="inlineStr"/>
      <c r="T206" t="inlineStr"/>
      <c r="U206" t="inlineStr"/>
      <c r="V206" t="inlineStr"/>
      <c r="W206" t="inlineStr"/>
      <c r="X206" t="inlineStr"/>
    </row>
    <row r="207">
      <c r="A207" t="inlineStr"/>
      <c r="B207" t="inlineStr"/>
      <c r="C207" s="37" t="inlineStr"/>
      <c r="D207" t="inlineStr"/>
      <c r="E207" t="inlineStr"/>
      <c r="F207" t="inlineStr"/>
      <c r="G207" t="inlineStr"/>
      <c r="H207" t="inlineStr"/>
      <c r="I207" t="inlineStr"/>
      <c r="J207" t="inlineStr"/>
      <c r="K207" t="inlineStr"/>
      <c r="L207" t="inlineStr"/>
      <c r="M207" t="inlineStr"/>
      <c r="N207" t="inlineStr"/>
      <c r="O207" t="inlineStr"/>
      <c r="P207" t="inlineStr"/>
      <c r="Q207" t="inlineStr"/>
      <c r="R207" t="inlineStr"/>
      <c r="S207" t="inlineStr"/>
      <c r="T207" t="inlineStr"/>
      <c r="U207" t="inlineStr"/>
      <c r="V207" t="inlineStr"/>
      <c r="W207" t="inlineStr"/>
      <c r="X207" t="inlineStr"/>
    </row>
    <row r="208">
      <c r="A208" t="inlineStr"/>
      <c r="B208" t="inlineStr"/>
      <c r="C208" s="37" t="inlineStr"/>
      <c r="D208" t="inlineStr"/>
      <c r="E208" t="inlineStr"/>
      <c r="F208" t="inlineStr"/>
      <c r="G208" t="inlineStr"/>
      <c r="H208" t="inlineStr"/>
      <c r="I208" t="inlineStr"/>
      <c r="J208" t="inlineStr"/>
      <c r="K208" t="inlineStr"/>
      <c r="L208" t="inlineStr"/>
      <c r="M208" t="inlineStr"/>
      <c r="N208" t="inlineStr"/>
      <c r="O208" t="inlineStr"/>
      <c r="P208" t="inlineStr"/>
      <c r="Q208" t="inlineStr"/>
      <c r="R208" t="inlineStr"/>
      <c r="S208" t="inlineStr"/>
      <c r="T208" t="inlineStr"/>
      <c r="U208" t="inlineStr"/>
      <c r="V208" t="inlineStr"/>
      <c r="W208" t="inlineStr"/>
      <c r="X208" t="inlineStr"/>
    </row>
    <row r="209">
      <c r="A209" t="inlineStr"/>
      <c r="B209" t="inlineStr"/>
      <c r="C209" s="37" t="inlineStr"/>
      <c r="D209" t="inlineStr"/>
      <c r="E209" t="inlineStr"/>
      <c r="F209" t="inlineStr"/>
      <c r="G209" t="inlineStr"/>
      <c r="H209" t="inlineStr"/>
      <c r="I209" t="inlineStr"/>
      <c r="J209" t="inlineStr"/>
      <c r="K209" t="inlineStr"/>
      <c r="L209" t="inlineStr"/>
      <c r="M209" t="inlineStr"/>
      <c r="N209" t="inlineStr"/>
      <c r="O209" t="inlineStr"/>
      <c r="P209" t="inlineStr"/>
      <c r="Q209" t="inlineStr"/>
      <c r="R209" t="inlineStr"/>
      <c r="S209" t="inlineStr"/>
      <c r="T209" t="inlineStr"/>
      <c r="U209" t="inlineStr"/>
      <c r="V209" t="inlineStr"/>
      <c r="W209" t="inlineStr"/>
      <c r="X209" t="inlineStr"/>
    </row>
    <row r="210">
      <c r="A210" t="inlineStr"/>
      <c r="B210" t="inlineStr"/>
      <c r="C210" s="37" t="inlineStr"/>
      <c r="D210" t="inlineStr"/>
      <c r="E210" t="inlineStr"/>
      <c r="F210" t="inlineStr"/>
      <c r="G210" t="inlineStr"/>
      <c r="H210" t="inlineStr"/>
      <c r="I210" t="inlineStr"/>
      <c r="J210" t="inlineStr"/>
      <c r="K210" t="inlineStr"/>
      <c r="L210" t="inlineStr"/>
      <c r="M210" t="inlineStr"/>
      <c r="N210" t="inlineStr"/>
      <c r="O210" t="inlineStr"/>
      <c r="P210" t="inlineStr"/>
      <c r="Q210" t="inlineStr"/>
      <c r="R210" t="inlineStr"/>
      <c r="S210" t="inlineStr"/>
      <c r="T210" t="inlineStr"/>
      <c r="U210" t="inlineStr"/>
      <c r="V210" t="inlineStr"/>
      <c r="W210" t="inlineStr"/>
      <c r="X210" t="inlineStr"/>
    </row>
    <row r="211">
      <c r="A211" t="inlineStr"/>
      <c r="B211" t="inlineStr"/>
      <c r="C211" s="37" t="inlineStr"/>
      <c r="D211" t="inlineStr"/>
      <c r="E211" t="inlineStr"/>
      <c r="F211" t="inlineStr"/>
      <c r="G211" t="inlineStr"/>
      <c r="H211" t="inlineStr"/>
      <c r="I211" t="inlineStr"/>
      <c r="J211" t="inlineStr"/>
      <c r="K211" t="inlineStr"/>
      <c r="L211" t="inlineStr"/>
      <c r="M211" t="inlineStr"/>
      <c r="N211" t="inlineStr"/>
      <c r="O211" t="inlineStr"/>
      <c r="P211" t="inlineStr"/>
      <c r="Q211" t="inlineStr"/>
      <c r="R211" t="inlineStr"/>
      <c r="S211" t="inlineStr"/>
      <c r="T211" t="inlineStr"/>
      <c r="U211" t="inlineStr"/>
      <c r="V211" t="inlineStr"/>
      <c r="W211" t="inlineStr"/>
      <c r="X211" t="inlineStr"/>
    </row>
    <row r="212">
      <c r="A212" t="inlineStr"/>
      <c r="B212" t="inlineStr"/>
      <c r="C212" s="37" t="inlineStr"/>
      <c r="D212" t="inlineStr"/>
      <c r="E212" t="inlineStr"/>
      <c r="F212" t="inlineStr"/>
      <c r="G212" t="inlineStr"/>
      <c r="H212" t="inlineStr"/>
      <c r="I212" t="inlineStr"/>
      <c r="J212" t="inlineStr"/>
      <c r="K212" t="inlineStr"/>
      <c r="L212" t="inlineStr"/>
      <c r="M212" t="inlineStr"/>
      <c r="N212" t="inlineStr"/>
      <c r="O212" t="inlineStr"/>
      <c r="P212" t="inlineStr"/>
      <c r="Q212" t="inlineStr"/>
      <c r="R212" t="inlineStr"/>
      <c r="S212" t="inlineStr"/>
      <c r="T212" t="inlineStr"/>
      <c r="U212" t="inlineStr"/>
      <c r="V212" t="inlineStr"/>
      <c r="W212" t="inlineStr"/>
      <c r="X212" t="inlineStr"/>
    </row>
    <row r="213">
      <c r="A213" t="inlineStr"/>
      <c r="B213" t="inlineStr"/>
      <c r="C213" s="37" t="inlineStr"/>
      <c r="D213" t="inlineStr"/>
      <c r="E213" t="inlineStr"/>
      <c r="F213" t="inlineStr"/>
      <c r="G213" t="inlineStr"/>
      <c r="H213" t="inlineStr"/>
      <c r="I213" t="inlineStr"/>
      <c r="J213" t="inlineStr"/>
      <c r="K213" t="inlineStr"/>
      <c r="L213" t="inlineStr"/>
      <c r="M213" t="inlineStr"/>
      <c r="N213" t="inlineStr"/>
      <c r="O213" t="inlineStr"/>
      <c r="P213" t="inlineStr"/>
      <c r="Q213" t="inlineStr"/>
      <c r="R213" t="inlineStr"/>
      <c r="S213" t="inlineStr"/>
      <c r="T213" t="inlineStr"/>
      <c r="U213" t="inlineStr"/>
      <c r="V213" t="inlineStr"/>
      <c r="W213" t="inlineStr"/>
      <c r="X213" t="inlineStr"/>
    </row>
    <row r="214">
      <c r="A214" t="inlineStr"/>
      <c r="B214" t="inlineStr"/>
      <c r="C214" s="37" t="inlineStr"/>
      <c r="D214" t="inlineStr"/>
      <c r="E214" t="inlineStr"/>
      <c r="F214" t="inlineStr"/>
      <c r="G214" t="inlineStr"/>
      <c r="H214" t="inlineStr"/>
      <c r="I214" t="inlineStr"/>
      <c r="J214" t="inlineStr"/>
      <c r="K214" t="inlineStr"/>
      <c r="L214" t="inlineStr"/>
      <c r="M214" t="inlineStr"/>
      <c r="N214" t="inlineStr"/>
      <c r="O214" t="inlineStr"/>
      <c r="P214" t="inlineStr"/>
      <c r="Q214" t="inlineStr"/>
      <c r="R214" t="inlineStr"/>
      <c r="S214" t="inlineStr"/>
      <c r="T214" t="inlineStr"/>
      <c r="U214" t="inlineStr"/>
      <c r="V214" t="inlineStr"/>
      <c r="W214" t="inlineStr"/>
      <c r="X214" t="inlineStr"/>
    </row>
    <row r="215">
      <c r="A215" t="inlineStr"/>
      <c r="B215" t="inlineStr"/>
      <c r="C215" s="37" t="inlineStr"/>
      <c r="D215" t="inlineStr"/>
      <c r="E215" t="inlineStr"/>
      <c r="F215" t="inlineStr"/>
      <c r="G215" t="inlineStr"/>
      <c r="H215" t="inlineStr"/>
      <c r="I215" t="inlineStr"/>
      <c r="J215" t="inlineStr"/>
      <c r="K215" t="inlineStr"/>
      <c r="L215" t="inlineStr"/>
      <c r="M215" t="inlineStr"/>
      <c r="N215" t="inlineStr"/>
      <c r="O215" t="inlineStr"/>
      <c r="P215" t="inlineStr"/>
      <c r="Q215" t="inlineStr"/>
      <c r="R215" t="inlineStr"/>
      <c r="S215" t="inlineStr"/>
      <c r="T215" t="inlineStr"/>
      <c r="U215" t="inlineStr"/>
      <c r="V215" t="inlineStr"/>
      <c r="W215" t="inlineStr"/>
      <c r="X215" t="inlineStr"/>
    </row>
    <row r="216">
      <c r="A216" t="inlineStr"/>
      <c r="B216" t="inlineStr"/>
      <c r="C216" s="37" t="inlineStr"/>
      <c r="D216" t="inlineStr"/>
      <c r="E216" t="inlineStr"/>
      <c r="F216" t="inlineStr"/>
      <c r="G216" t="inlineStr"/>
      <c r="H216" t="inlineStr"/>
      <c r="I216" t="inlineStr"/>
      <c r="J216" t="inlineStr"/>
      <c r="K216" t="inlineStr"/>
      <c r="L216" t="inlineStr"/>
      <c r="M216" t="inlineStr"/>
      <c r="N216" t="inlineStr"/>
      <c r="O216" t="inlineStr"/>
      <c r="P216" t="inlineStr"/>
      <c r="Q216" t="inlineStr"/>
      <c r="R216" t="inlineStr"/>
      <c r="S216" t="inlineStr"/>
      <c r="T216" t="inlineStr"/>
      <c r="U216" t="inlineStr"/>
      <c r="V216" t="inlineStr"/>
      <c r="W216" t="inlineStr"/>
      <c r="X216" t="inlineStr"/>
    </row>
    <row r="217">
      <c r="A217" t="inlineStr"/>
      <c r="B217" t="inlineStr"/>
      <c r="C217" s="37" t="inlineStr"/>
      <c r="D217" t="inlineStr"/>
      <c r="E217" t="inlineStr"/>
      <c r="F217" t="inlineStr"/>
      <c r="G217" t="inlineStr"/>
      <c r="H217" t="inlineStr"/>
      <c r="I217" t="inlineStr"/>
      <c r="J217" t="inlineStr"/>
      <c r="K217" t="inlineStr"/>
      <c r="L217" t="inlineStr"/>
      <c r="M217" t="inlineStr"/>
      <c r="N217" t="inlineStr"/>
      <c r="O217" t="inlineStr"/>
      <c r="P217" t="inlineStr"/>
      <c r="Q217" t="inlineStr"/>
      <c r="R217" t="inlineStr"/>
      <c r="S217" t="inlineStr"/>
      <c r="T217" t="inlineStr"/>
      <c r="U217" t="inlineStr"/>
      <c r="V217" t="inlineStr"/>
      <c r="W217" t="inlineStr"/>
      <c r="X217" t="inlineStr"/>
    </row>
    <row r="218">
      <c r="A218" t="inlineStr"/>
      <c r="B218" t="inlineStr"/>
      <c r="C218" s="37" t="inlineStr"/>
      <c r="D218" t="inlineStr"/>
      <c r="E218" t="inlineStr"/>
      <c r="F218" t="inlineStr"/>
      <c r="G218" t="inlineStr"/>
      <c r="H218" t="inlineStr"/>
      <c r="I218" t="inlineStr"/>
      <c r="J218" t="inlineStr"/>
      <c r="K218" t="inlineStr"/>
      <c r="L218" t="inlineStr"/>
      <c r="M218" t="inlineStr"/>
      <c r="N218" t="inlineStr"/>
      <c r="O218" t="inlineStr"/>
      <c r="P218" t="inlineStr"/>
      <c r="Q218" t="inlineStr"/>
      <c r="R218" t="inlineStr"/>
      <c r="S218" t="inlineStr"/>
      <c r="T218" t="inlineStr"/>
      <c r="U218" t="inlineStr"/>
      <c r="V218" t="inlineStr"/>
      <c r="W218" t="inlineStr"/>
      <c r="X218" t="inlineStr"/>
    </row>
    <row r="219">
      <c r="A219" t="inlineStr"/>
      <c r="B219" t="inlineStr"/>
      <c r="C219" s="37" t="inlineStr"/>
      <c r="D219" t="inlineStr"/>
      <c r="E219" t="inlineStr"/>
      <c r="F219" t="inlineStr"/>
      <c r="G219" t="inlineStr"/>
      <c r="H219" t="inlineStr"/>
      <c r="I219" t="inlineStr"/>
      <c r="J219" t="inlineStr"/>
      <c r="K219" t="inlineStr"/>
      <c r="L219" t="inlineStr"/>
      <c r="M219" t="inlineStr"/>
      <c r="N219" t="inlineStr"/>
      <c r="O219" t="inlineStr"/>
      <c r="P219" t="inlineStr"/>
      <c r="Q219" t="inlineStr"/>
      <c r="R219" t="inlineStr"/>
      <c r="S219" t="inlineStr"/>
      <c r="T219" t="inlineStr"/>
      <c r="U219" t="inlineStr"/>
      <c r="V219" t="inlineStr"/>
      <c r="W219" t="inlineStr"/>
      <c r="X219" t="inlineStr"/>
    </row>
    <row r="220">
      <c r="A220" t="inlineStr"/>
      <c r="B220" t="inlineStr"/>
      <c r="C220" s="37" t="inlineStr"/>
      <c r="D220" t="inlineStr"/>
      <c r="E220" t="inlineStr"/>
      <c r="F220" t="inlineStr"/>
      <c r="G220" t="inlineStr"/>
      <c r="H220" t="inlineStr"/>
      <c r="I220" t="inlineStr"/>
      <c r="J220" t="inlineStr"/>
      <c r="K220" t="inlineStr"/>
      <c r="L220" t="inlineStr"/>
      <c r="M220" t="inlineStr"/>
      <c r="N220" t="inlineStr"/>
      <c r="O220" t="inlineStr"/>
      <c r="P220" t="inlineStr"/>
      <c r="Q220" t="inlineStr"/>
      <c r="R220" t="inlineStr"/>
      <c r="S220" t="inlineStr"/>
      <c r="T220" t="inlineStr"/>
      <c r="U220" t="inlineStr"/>
      <c r="V220" t="inlineStr"/>
      <c r="W220" t="inlineStr"/>
      <c r="X220" t="inlineStr"/>
    </row>
    <row r="221">
      <c r="A221" t="inlineStr"/>
      <c r="B221" t="inlineStr"/>
      <c r="C221" s="37" t="inlineStr"/>
      <c r="D221" t="inlineStr"/>
      <c r="E221" t="inlineStr"/>
      <c r="F221" t="inlineStr"/>
      <c r="G221" t="inlineStr"/>
      <c r="H221" t="inlineStr"/>
      <c r="I221" t="inlineStr"/>
      <c r="J221" t="inlineStr"/>
      <c r="K221" t="inlineStr"/>
      <c r="L221" t="inlineStr"/>
      <c r="M221" t="inlineStr"/>
      <c r="N221" t="inlineStr"/>
      <c r="O221" t="inlineStr"/>
      <c r="P221" t="inlineStr"/>
      <c r="Q221" t="inlineStr"/>
      <c r="R221" t="inlineStr"/>
      <c r="S221" t="inlineStr"/>
      <c r="T221" t="inlineStr"/>
      <c r="U221" t="inlineStr"/>
      <c r="V221" t="inlineStr"/>
      <c r="W221" t="inlineStr"/>
      <c r="X221" t="inlineStr"/>
    </row>
    <row r="222">
      <c r="A222" t="inlineStr"/>
      <c r="B222" t="inlineStr"/>
      <c r="C222" s="37" t="inlineStr"/>
      <c r="D222" t="inlineStr"/>
      <c r="E222" t="inlineStr"/>
      <c r="F222" t="inlineStr"/>
      <c r="G222" t="inlineStr"/>
      <c r="H222" t="inlineStr"/>
      <c r="I222" t="inlineStr"/>
      <c r="J222" t="inlineStr"/>
      <c r="K222" t="inlineStr"/>
      <c r="L222" t="inlineStr"/>
      <c r="M222" t="inlineStr"/>
      <c r="N222" t="inlineStr"/>
      <c r="O222" t="inlineStr"/>
      <c r="P222" t="inlineStr"/>
      <c r="Q222" t="inlineStr"/>
      <c r="R222" t="inlineStr"/>
      <c r="S222" t="inlineStr"/>
      <c r="T222" t="inlineStr"/>
      <c r="U222" t="inlineStr"/>
      <c r="V222" t="inlineStr"/>
      <c r="W222" t="inlineStr"/>
      <c r="X222" t="inlineStr"/>
    </row>
    <row r="223">
      <c r="A223" t="inlineStr"/>
      <c r="B223" t="inlineStr"/>
      <c r="C223" s="37" t="inlineStr"/>
      <c r="D223" t="inlineStr"/>
      <c r="E223" t="inlineStr"/>
      <c r="F223" t="inlineStr"/>
      <c r="G223" t="inlineStr"/>
      <c r="H223" t="inlineStr"/>
      <c r="I223" t="inlineStr"/>
      <c r="J223" t="inlineStr"/>
      <c r="K223" t="inlineStr"/>
      <c r="L223" t="inlineStr"/>
      <c r="M223" t="inlineStr"/>
      <c r="N223" t="inlineStr"/>
      <c r="O223" t="inlineStr"/>
      <c r="P223" t="inlineStr"/>
      <c r="Q223" t="inlineStr"/>
      <c r="R223" t="inlineStr"/>
      <c r="S223" t="inlineStr"/>
      <c r="T223" t="inlineStr"/>
      <c r="U223" t="inlineStr"/>
      <c r="V223" t="inlineStr"/>
      <c r="W223" t="inlineStr"/>
      <c r="X223" t="inlineStr"/>
    </row>
    <row r="224">
      <c r="A224" t="inlineStr"/>
      <c r="B224" t="inlineStr"/>
      <c r="C224" s="37" t="inlineStr"/>
      <c r="D224" t="inlineStr"/>
      <c r="E224" t="inlineStr"/>
      <c r="F224" t="inlineStr"/>
      <c r="G224" t="inlineStr"/>
      <c r="H224" t="inlineStr"/>
      <c r="I224" t="inlineStr"/>
      <c r="J224" t="inlineStr"/>
      <c r="K224" t="inlineStr"/>
      <c r="L224" t="inlineStr"/>
      <c r="M224" t="inlineStr"/>
      <c r="N224" t="inlineStr"/>
      <c r="O224" t="inlineStr"/>
      <c r="P224" t="inlineStr"/>
      <c r="Q224" t="inlineStr"/>
      <c r="R224" t="inlineStr"/>
      <c r="S224" t="inlineStr"/>
      <c r="T224" t="inlineStr"/>
      <c r="U224" t="inlineStr"/>
      <c r="V224" t="inlineStr"/>
      <c r="W224" t="inlineStr"/>
      <c r="X224" t="inlineStr"/>
    </row>
    <row r="225">
      <c r="A225" t="inlineStr"/>
      <c r="B225" t="inlineStr"/>
      <c r="C225" s="37" t="inlineStr"/>
      <c r="D225" t="inlineStr"/>
      <c r="E225" t="inlineStr"/>
      <c r="F225" t="inlineStr"/>
      <c r="G225" t="inlineStr"/>
      <c r="H225" t="inlineStr"/>
      <c r="I225" t="inlineStr"/>
      <c r="J225" t="inlineStr"/>
      <c r="K225" t="inlineStr"/>
      <c r="L225" t="inlineStr"/>
      <c r="M225" t="inlineStr"/>
      <c r="N225" t="inlineStr"/>
      <c r="O225" t="inlineStr"/>
      <c r="P225" t="inlineStr"/>
      <c r="Q225" t="inlineStr"/>
      <c r="R225" t="inlineStr"/>
      <c r="S225" t="inlineStr"/>
      <c r="T225" t="inlineStr"/>
      <c r="U225" t="inlineStr"/>
      <c r="V225" t="inlineStr"/>
      <c r="W225" t="inlineStr"/>
      <c r="X225" t="inlineStr"/>
    </row>
    <row r="226">
      <c r="A226" t="inlineStr"/>
      <c r="B226" t="inlineStr"/>
      <c r="C226" s="37" t="inlineStr"/>
      <c r="D226" t="inlineStr"/>
      <c r="E226" t="inlineStr"/>
      <c r="F226" t="inlineStr"/>
      <c r="G226" t="inlineStr"/>
      <c r="H226" t="inlineStr"/>
      <c r="I226" t="inlineStr"/>
      <c r="J226" t="inlineStr"/>
      <c r="K226" t="inlineStr"/>
      <c r="L226" t="inlineStr"/>
      <c r="M226" t="inlineStr"/>
      <c r="N226" t="inlineStr"/>
      <c r="O226" t="inlineStr"/>
      <c r="P226" t="inlineStr"/>
      <c r="Q226" t="inlineStr"/>
      <c r="R226" t="inlineStr"/>
      <c r="S226" t="inlineStr"/>
      <c r="T226" t="inlineStr"/>
      <c r="U226" t="inlineStr"/>
      <c r="V226" t="inlineStr"/>
      <c r="W226" t="inlineStr"/>
      <c r="X226" t="inlineStr"/>
    </row>
    <row r="227">
      <c r="A227" t="inlineStr"/>
      <c r="B227" t="inlineStr"/>
      <c r="C227" s="37" t="inlineStr"/>
      <c r="D227" t="inlineStr"/>
      <c r="E227" t="inlineStr"/>
      <c r="F227" t="inlineStr"/>
      <c r="G227" t="inlineStr"/>
      <c r="H227" t="inlineStr"/>
      <c r="I227" t="inlineStr"/>
      <c r="J227" t="inlineStr"/>
      <c r="K227" t="inlineStr"/>
      <c r="L227" t="inlineStr"/>
      <c r="M227" t="inlineStr"/>
      <c r="N227" t="inlineStr"/>
      <c r="O227" t="inlineStr"/>
      <c r="P227" t="inlineStr"/>
      <c r="Q227" t="inlineStr"/>
      <c r="R227" t="inlineStr"/>
      <c r="S227" t="inlineStr"/>
      <c r="T227" t="inlineStr"/>
      <c r="U227" t="inlineStr"/>
      <c r="V227" t="inlineStr"/>
      <c r="W227" t="inlineStr"/>
      <c r="X227" t="inlineStr"/>
    </row>
    <row r="228">
      <c r="A228" t="inlineStr"/>
      <c r="B228" t="inlineStr"/>
      <c r="C228" s="37" t="inlineStr"/>
      <c r="D228" t="inlineStr"/>
      <c r="E228" t="inlineStr"/>
      <c r="F228" t="inlineStr"/>
      <c r="G228" t="inlineStr"/>
      <c r="H228" t="inlineStr"/>
      <c r="I228" t="inlineStr"/>
      <c r="J228" t="inlineStr"/>
      <c r="K228" t="inlineStr"/>
      <c r="L228" t="inlineStr"/>
      <c r="M228" t="inlineStr"/>
      <c r="N228" t="inlineStr"/>
      <c r="O228" t="inlineStr"/>
      <c r="P228" t="inlineStr"/>
      <c r="Q228" t="inlineStr"/>
      <c r="R228" t="inlineStr"/>
      <c r="S228" t="inlineStr"/>
      <c r="T228" t="inlineStr"/>
      <c r="U228" t="inlineStr"/>
      <c r="V228" t="inlineStr"/>
      <c r="W228" t="inlineStr"/>
      <c r="X228" t="inlineStr"/>
    </row>
    <row r="229">
      <c r="A229" t="inlineStr"/>
      <c r="B229" t="inlineStr"/>
      <c r="C229" s="37" t="inlineStr"/>
      <c r="D229" t="inlineStr"/>
      <c r="E229" t="inlineStr"/>
      <c r="F229" t="inlineStr"/>
      <c r="G229" t="inlineStr"/>
      <c r="H229" t="inlineStr"/>
      <c r="I229" t="inlineStr"/>
      <c r="J229" t="inlineStr"/>
      <c r="K229" t="inlineStr"/>
      <c r="L229" t="inlineStr"/>
      <c r="M229" t="inlineStr"/>
      <c r="N229" t="inlineStr"/>
      <c r="O229" t="inlineStr"/>
      <c r="P229" t="inlineStr"/>
      <c r="Q229" t="inlineStr"/>
      <c r="R229" t="inlineStr"/>
      <c r="S229" t="inlineStr"/>
      <c r="T229" t="inlineStr"/>
      <c r="U229" t="inlineStr"/>
      <c r="V229" t="inlineStr"/>
      <c r="W229" t="inlineStr"/>
      <c r="X229" t="inlineStr"/>
    </row>
    <row r="230">
      <c r="A230" t="inlineStr"/>
      <c r="B230" t="inlineStr"/>
      <c r="C230" s="37" t="inlineStr"/>
      <c r="D230" t="inlineStr"/>
      <c r="E230" t="inlineStr"/>
      <c r="F230" t="inlineStr"/>
      <c r="G230" t="inlineStr"/>
      <c r="H230" t="inlineStr"/>
      <c r="I230" t="inlineStr"/>
      <c r="J230" t="inlineStr"/>
      <c r="K230" t="inlineStr"/>
      <c r="L230" t="inlineStr"/>
      <c r="M230" t="inlineStr"/>
      <c r="N230" t="inlineStr"/>
      <c r="O230" t="inlineStr"/>
      <c r="P230" t="inlineStr"/>
      <c r="Q230" t="inlineStr"/>
      <c r="R230" t="inlineStr"/>
      <c r="S230" t="inlineStr"/>
      <c r="T230" t="inlineStr"/>
      <c r="U230" t="inlineStr"/>
      <c r="V230" t="inlineStr"/>
      <c r="W230" t="inlineStr"/>
      <c r="X230" t="inlineStr"/>
    </row>
    <row r="231">
      <c r="A231" t="inlineStr"/>
      <c r="B231" t="inlineStr"/>
      <c r="C231" s="37" t="inlineStr"/>
      <c r="D231" t="inlineStr"/>
      <c r="E231" t="inlineStr"/>
      <c r="F231" t="inlineStr"/>
      <c r="G231" t="inlineStr"/>
      <c r="H231" t="inlineStr"/>
      <c r="I231" t="inlineStr"/>
      <c r="J231" t="inlineStr"/>
      <c r="K231" t="inlineStr"/>
      <c r="L231" t="inlineStr"/>
      <c r="M231" t="inlineStr"/>
      <c r="N231" t="inlineStr"/>
      <c r="O231" t="inlineStr"/>
      <c r="P231" t="inlineStr"/>
      <c r="Q231" t="inlineStr"/>
      <c r="R231" t="inlineStr"/>
      <c r="S231" t="inlineStr"/>
      <c r="T231" t="inlineStr"/>
      <c r="U231" t="inlineStr"/>
      <c r="V231" t="inlineStr"/>
      <c r="W231" t="inlineStr"/>
      <c r="X231" t="inlineStr"/>
    </row>
    <row r="232">
      <c r="A232" t="inlineStr"/>
      <c r="B232" t="inlineStr"/>
      <c r="C232" s="37" t="inlineStr"/>
      <c r="D232" t="inlineStr"/>
      <c r="E232" t="inlineStr"/>
      <c r="F232" t="inlineStr"/>
      <c r="G232" t="inlineStr"/>
      <c r="H232" t="inlineStr"/>
      <c r="I232" t="inlineStr"/>
      <c r="J232" t="inlineStr"/>
      <c r="K232" t="inlineStr"/>
      <c r="L232" t="inlineStr"/>
      <c r="M232" t="inlineStr"/>
      <c r="N232" t="inlineStr"/>
      <c r="O232" t="inlineStr"/>
      <c r="P232" t="inlineStr"/>
      <c r="Q232" t="inlineStr"/>
      <c r="R232" t="inlineStr"/>
      <c r="S232" t="inlineStr"/>
      <c r="T232" t="inlineStr"/>
      <c r="U232" t="inlineStr"/>
      <c r="V232" t="inlineStr"/>
      <c r="W232" t="inlineStr"/>
      <c r="X232" t="inlineStr"/>
    </row>
    <row r="233">
      <c r="A233" t="inlineStr"/>
      <c r="B233" t="inlineStr"/>
      <c r="C233" s="37" t="inlineStr"/>
      <c r="D233" t="inlineStr"/>
      <c r="E233" t="inlineStr"/>
      <c r="F233" t="inlineStr"/>
      <c r="G233" t="inlineStr"/>
      <c r="H233" t="inlineStr"/>
      <c r="I233" t="inlineStr"/>
      <c r="J233" t="inlineStr"/>
      <c r="K233" t="inlineStr"/>
      <c r="L233" t="inlineStr"/>
      <c r="M233" t="inlineStr"/>
      <c r="N233" t="inlineStr"/>
      <c r="O233" t="inlineStr"/>
      <c r="P233" t="inlineStr"/>
      <c r="Q233" t="inlineStr"/>
      <c r="R233" t="inlineStr"/>
      <c r="S233" t="inlineStr"/>
      <c r="T233" t="inlineStr"/>
      <c r="U233" t="inlineStr"/>
      <c r="V233" t="inlineStr"/>
      <c r="W233" t="inlineStr"/>
      <c r="X233" t="inlineStr"/>
    </row>
    <row r="234">
      <c r="A234" t="inlineStr"/>
      <c r="B234" t="inlineStr"/>
      <c r="C234" s="37" t="inlineStr"/>
      <c r="D234" t="inlineStr"/>
      <c r="E234" t="inlineStr"/>
      <c r="F234" t="inlineStr"/>
      <c r="G234" t="inlineStr"/>
      <c r="H234" t="inlineStr"/>
      <c r="I234" t="inlineStr"/>
      <c r="J234" t="inlineStr"/>
      <c r="K234" t="inlineStr"/>
      <c r="L234" t="inlineStr"/>
      <c r="M234" t="inlineStr"/>
      <c r="N234" t="inlineStr"/>
      <c r="O234" t="inlineStr"/>
      <c r="P234" t="inlineStr"/>
      <c r="Q234" t="inlineStr"/>
      <c r="R234" t="inlineStr"/>
      <c r="S234" t="inlineStr"/>
      <c r="T234" t="inlineStr"/>
      <c r="U234" t="inlineStr"/>
      <c r="V234" t="inlineStr"/>
      <c r="W234" t="inlineStr"/>
      <c r="X234" t="inlineStr"/>
    </row>
    <row r="235">
      <c r="A235" t="inlineStr"/>
      <c r="B235" t="inlineStr"/>
      <c r="C235" s="37" t="inlineStr"/>
      <c r="D235" t="inlineStr"/>
      <c r="E235" t="inlineStr"/>
      <c r="F235" t="inlineStr"/>
      <c r="G235" t="inlineStr"/>
      <c r="H235" t="inlineStr"/>
      <c r="I235" t="inlineStr"/>
      <c r="J235" t="inlineStr"/>
      <c r="K235" t="inlineStr"/>
      <c r="L235" t="inlineStr"/>
      <c r="M235" t="inlineStr"/>
      <c r="N235" t="inlineStr"/>
      <c r="O235" t="inlineStr"/>
      <c r="P235" t="inlineStr"/>
      <c r="Q235" t="inlineStr"/>
      <c r="R235" t="inlineStr"/>
      <c r="S235" t="inlineStr"/>
      <c r="T235" t="inlineStr"/>
      <c r="U235" t="inlineStr"/>
      <c r="V235" t="inlineStr"/>
      <c r="W235" t="inlineStr"/>
      <c r="X235" t="inlineStr"/>
    </row>
    <row r="236">
      <c r="A236" t="inlineStr"/>
      <c r="B236" t="inlineStr"/>
      <c r="C236" s="37" t="inlineStr"/>
      <c r="D236" t="inlineStr"/>
      <c r="E236" t="inlineStr"/>
      <c r="F236" t="inlineStr"/>
      <c r="G236" t="inlineStr"/>
      <c r="H236" t="inlineStr"/>
      <c r="I236" t="inlineStr"/>
      <c r="J236" t="inlineStr"/>
      <c r="K236" t="inlineStr"/>
      <c r="L236" t="inlineStr"/>
      <c r="M236" t="inlineStr"/>
      <c r="N236" t="inlineStr"/>
      <c r="O236" t="inlineStr"/>
      <c r="P236" t="inlineStr"/>
      <c r="Q236" t="inlineStr"/>
      <c r="R236" t="inlineStr"/>
      <c r="S236" t="inlineStr"/>
      <c r="T236" t="inlineStr"/>
      <c r="U236" t="inlineStr"/>
      <c r="V236" t="inlineStr"/>
      <c r="W236" t="inlineStr"/>
      <c r="X236" t="inlineStr"/>
    </row>
    <row r="237">
      <c r="A237" t="inlineStr"/>
      <c r="B237" t="inlineStr"/>
      <c r="C237" s="37" t="inlineStr"/>
      <c r="D237" t="inlineStr"/>
      <c r="E237" t="inlineStr"/>
      <c r="F237" t="inlineStr"/>
      <c r="G237" t="inlineStr"/>
      <c r="H237" t="inlineStr"/>
      <c r="I237" t="inlineStr"/>
      <c r="J237" t="inlineStr"/>
      <c r="K237" t="inlineStr"/>
      <c r="L237" t="inlineStr"/>
      <c r="M237" t="inlineStr"/>
      <c r="N237" t="inlineStr"/>
      <c r="O237" t="inlineStr"/>
      <c r="P237" t="inlineStr"/>
      <c r="Q237" t="inlineStr"/>
      <c r="R237" t="inlineStr"/>
      <c r="S237" t="inlineStr"/>
      <c r="T237" t="inlineStr"/>
      <c r="U237" t="inlineStr"/>
      <c r="V237" t="inlineStr"/>
      <c r="W237" t="inlineStr"/>
      <c r="X237" t="inlineStr"/>
    </row>
    <row r="238">
      <c r="A238" t="inlineStr"/>
      <c r="B238" t="inlineStr"/>
      <c r="C238" s="37" t="inlineStr"/>
      <c r="D238" t="inlineStr"/>
      <c r="E238" t="inlineStr"/>
      <c r="F238" t="inlineStr"/>
      <c r="G238" t="inlineStr"/>
      <c r="H238" t="inlineStr"/>
      <c r="I238" t="inlineStr"/>
      <c r="J238" t="inlineStr"/>
      <c r="K238" t="inlineStr"/>
      <c r="L238" t="inlineStr"/>
      <c r="M238" t="inlineStr"/>
      <c r="N238" t="inlineStr"/>
      <c r="O238" t="inlineStr"/>
      <c r="P238" t="inlineStr"/>
      <c r="Q238" t="inlineStr"/>
      <c r="R238" t="inlineStr"/>
      <c r="S238" t="inlineStr"/>
      <c r="T238" t="inlineStr"/>
      <c r="U238" t="inlineStr"/>
      <c r="V238" t="inlineStr"/>
      <c r="W238" t="inlineStr"/>
      <c r="X238" t="inlineStr"/>
    </row>
    <row r="239">
      <c r="A239" t="inlineStr"/>
      <c r="B239" t="inlineStr"/>
      <c r="C239" s="37" t="inlineStr"/>
      <c r="D239" t="inlineStr"/>
      <c r="E239" t="inlineStr"/>
      <c r="F239" t="inlineStr"/>
      <c r="G239" t="inlineStr"/>
      <c r="H239" t="inlineStr"/>
      <c r="I239" t="inlineStr"/>
      <c r="J239" t="inlineStr"/>
      <c r="K239" t="inlineStr"/>
      <c r="L239" t="inlineStr"/>
      <c r="M239" t="inlineStr"/>
      <c r="N239" t="inlineStr"/>
      <c r="O239" t="inlineStr"/>
      <c r="P239" t="inlineStr"/>
      <c r="Q239" t="inlineStr"/>
      <c r="R239" t="inlineStr"/>
      <c r="S239" t="inlineStr"/>
      <c r="T239" t="inlineStr"/>
      <c r="U239" t="inlineStr"/>
      <c r="V239" t="inlineStr"/>
      <c r="W239" t="inlineStr"/>
      <c r="X239" t="inlineStr"/>
    </row>
    <row r="240">
      <c r="A240" t="inlineStr"/>
      <c r="B240" t="inlineStr"/>
      <c r="C240" s="37" t="inlineStr"/>
      <c r="D240" t="inlineStr"/>
      <c r="E240" t="inlineStr"/>
      <c r="F240" t="inlineStr"/>
      <c r="G240" t="inlineStr"/>
      <c r="H240" t="inlineStr"/>
      <c r="I240" t="inlineStr"/>
      <c r="J240" t="inlineStr"/>
      <c r="K240" t="inlineStr"/>
      <c r="L240" t="inlineStr"/>
      <c r="M240" t="inlineStr"/>
      <c r="N240" t="inlineStr"/>
      <c r="O240" t="inlineStr"/>
      <c r="P240" t="inlineStr"/>
      <c r="Q240" t="inlineStr"/>
      <c r="R240" t="inlineStr"/>
      <c r="S240" t="inlineStr"/>
      <c r="T240" t="inlineStr"/>
      <c r="U240" t="inlineStr"/>
      <c r="V240" t="inlineStr"/>
      <c r="W240" t="inlineStr"/>
      <c r="X240" t="inlineStr"/>
    </row>
    <row r="241">
      <c r="A241" t="inlineStr"/>
      <c r="B241" t="inlineStr"/>
      <c r="C241" s="37" t="inlineStr"/>
      <c r="D241" t="inlineStr"/>
      <c r="E241" t="inlineStr"/>
      <c r="F241" t="inlineStr"/>
      <c r="G241" t="inlineStr"/>
      <c r="H241" t="inlineStr"/>
      <c r="I241" t="inlineStr"/>
      <c r="J241" t="inlineStr"/>
      <c r="K241" t="inlineStr"/>
      <c r="L241" t="inlineStr"/>
      <c r="M241" t="inlineStr"/>
      <c r="N241" t="inlineStr"/>
      <c r="O241" t="inlineStr"/>
      <c r="P241" t="inlineStr"/>
      <c r="Q241" t="inlineStr"/>
      <c r="R241" t="inlineStr"/>
      <c r="S241" t="inlineStr"/>
      <c r="T241" t="inlineStr"/>
      <c r="U241" t="inlineStr"/>
      <c r="V241" t="inlineStr"/>
      <c r="W241" t="inlineStr"/>
      <c r="X241" t="inlineStr"/>
    </row>
    <row r="242">
      <c r="A242" t="inlineStr"/>
      <c r="B242" t="inlineStr"/>
      <c r="C242" s="37" t="inlineStr"/>
      <c r="D242" t="inlineStr"/>
      <c r="E242" t="inlineStr"/>
      <c r="F242" t="inlineStr"/>
      <c r="G242" t="inlineStr"/>
      <c r="H242" t="inlineStr"/>
      <c r="I242" t="inlineStr"/>
      <c r="J242" t="inlineStr"/>
      <c r="K242" t="inlineStr"/>
      <c r="L242" t="inlineStr"/>
      <c r="M242" t="inlineStr"/>
      <c r="N242" t="inlineStr"/>
      <c r="O242" t="inlineStr"/>
      <c r="P242" t="inlineStr"/>
      <c r="Q242" t="inlineStr"/>
      <c r="R242" t="inlineStr"/>
      <c r="S242" t="inlineStr"/>
      <c r="T242" t="inlineStr"/>
      <c r="U242" t="inlineStr"/>
      <c r="V242" t="inlineStr"/>
      <c r="W242" t="inlineStr"/>
      <c r="X242" t="inlineStr"/>
    </row>
    <row r="243">
      <c r="A243" t="inlineStr"/>
      <c r="B243" t="inlineStr"/>
      <c r="C243" s="37" t="inlineStr"/>
      <c r="D243" t="inlineStr"/>
      <c r="E243" t="inlineStr"/>
      <c r="F243" t="inlineStr"/>
      <c r="G243" t="inlineStr"/>
      <c r="H243" t="inlineStr"/>
      <c r="I243" t="inlineStr"/>
      <c r="J243" t="inlineStr"/>
      <c r="K243" t="inlineStr"/>
      <c r="L243" t="inlineStr"/>
      <c r="M243" t="inlineStr"/>
      <c r="N243" t="inlineStr"/>
      <c r="O243" t="inlineStr"/>
      <c r="P243" t="inlineStr"/>
      <c r="Q243" t="inlineStr"/>
      <c r="R243" t="inlineStr"/>
      <c r="S243" t="inlineStr"/>
      <c r="T243" t="inlineStr"/>
      <c r="U243" t="inlineStr"/>
      <c r="V243" t="inlineStr"/>
      <c r="W243" t="inlineStr"/>
      <c r="X243" t="inlineStr"/>
    </row>
    <row r="244">
      <c r="A244" t="inlineStr"/>
      <c r="B244" t="inlineStr"/>
      <c r="C244" s="37" t="inlineStr"/>
      <c r="D244" t="inlineStr"/>
      <c r="E244" t="inlineStr"/>
      <c r="F244" t="inlineStr"/>
      <c r="G244" t="inlineStr"/>
      <c r="H244" t="inlineStr"/>
      <c r="I244" t="inlineStr"/>
      <c r="J244" t="inlineStr"/>
      <c r="K244" t="inlineStr"/>
      <c r="L244" t="inlineStr"/>
      <c r="M244" t="inlineStr"/>
      <c r="N244" t="inlineStr"/>
      <c r="O244" t="inlineStr"/>
      <c r="P244" t="inlineStr"/>
      <c r="Q244" t="inlineStr"/>
      <c r="R244" t="inlineStr"/>
      <c r="S244" t="inlineStr"/>
      <c r="T244" t="inlineStr"/>
      <c r="U244" t="inlineStr"/>
      <c r="V244" t="inlineStr"/>
      <c r="W244" t="inlineStr"/>
      <c r="X244" t="inlineStr"/>
    </row>
    <row r="245">
      <c r="A245" t="inlineStr"/>
      <c r="B245" t="inlineStr"/>
      <c r="C245" s="37" t="inlineStr"/>
      <c r="D245" t="inlineStr"/>
      <c r="E245" t="inlineStr"/>
      <c r="F245" t="inlineStr"/>
      <c r="G245" t="inlineStr"/>
      <c r="H245" t="inlineStr"/>
      <c r="I245" t="inlineStr"/>
      <c r="J245" t="inlineStr"/>
      <c r="K245" t="inlineStr"/>
      <c r="L245" t="inlineStr"/>
      <c r="M245" t="inlineStr"/>
      <c r="N245" t="inlineStr"/>
      <c r="O245" t="inlineStr"/>
      <c r="P245" t="inlineStr"/>
      <c r="Q245" t="inlineStr"/>
      <c r="R245" t="inlineStr"/>
      <c r="S245" t="inlineStr"/>
      <c r="T245" t="inlineStr"/>
      <c r="U245" t="inlineStr"/>
      <c r="V245" t="inlineStr"/>
      <c r="W245" t="inlineStr"/>
      <c r="X245" t="inlineStr"/>
    </row>
    <row r="246">
      <c r="A246" t="inlineStr"/>
      <c r="B246" t="inlineStr"/>
      <c r="C246" s="37" t="inlineStr"/>
      <c r="D246" t="inlineStr"/>
      <c r="E246" t="inlineStr"/>
      <c r="F246" t="inlineStr"/>
      <c r="G246" t="inlineStr"/>
      <c r="H246" t="inlineStr"/>
      <c r="I246" t="inlineStr"/>
      <c r="J246" t="inlineStr"/>
      <c r="K246" t="inlineStr"/>
      <c r="L246" t="inlineStr"/>
      <c r="M246" t="inlineStr"/>
      <c r="N246" t="inlineStr"/>
      <c r="O246" t="inlineStr"/>
      <c r="P246" t="inlineStr"/>
      <c r="Q246" t="inlineStr"/>
      <c r="R246" t="inlineStr"/>
      <c r="S246" t="inlineStr"/>
      <c r="T246" t="inlineStr"/>
      <c r="U246" t="inlineStr"/>
      <c r="V246" t="inlineStr"/>
      <c r="W246" t="inlineStr"/>
      <c r="X246" t="inlineStr"/>
    </row>
    <row r="247">
      <c r="A247" t="inlineStr"/>
      <c r="B247" t="inlineStr"/>
      <c r="C247" s="37" t="inlineStr"/>
      <c r="D247" t="inlineStr"/>
      <c r="E247" t="inlineStr"/>
      <c r="F247" t="inlineStr"/>
      <c r="G247" t="inlineStr"/>
      <c r="H247" t="inlineStr"/>
      <c r="I247" t="inlineStr"/>
      <c r="J247" t="inlineStr"/>
      <c r="K247" t="inlineStr"/>
      <c r="L247" t="inlineStr"/>
      <c r="M247" t="inlineStr"/>
      <c r="N247" t="inlineStr"/>
      <c r="O247" t="inlineStr"/>
      <c r="P247" t="inlineStr"/>
      <c r="Q247" t="inlineStr"/>
      <c r="R247" t="inlineStr"/>
      <c r="S247" t="inlineStr"/>
      <c r="T247" t="inlineStr"/>
      <c r="U247" t="inlineStr"/>
      <c r="V247" t="inlineStr"/>
      <c r="W247" t="inlineStr"/>
      <c r="X247" t="inlineStr"/>
    </row>
    <row r="248">
      <c r="A248" t="inlineStr"/>
      <c r="B248" t="inlineStr"/>
      <c r="C248" s="37" t="inlineStr"/>
      <c r="D248" t="inlineStr"/>
      <c r="E248" t="inlineStr"/>
      <c r="F248" t="inlineStr"/>
      <c r="G248" t="inlineStr"/>
      <c r="H248" t="inlineStr"/>
      <c r="I248" t="inlineStr"/>
      <c r="J248" t="inlineStr"/>
      <c r="K248" t="inlineStr"/>
      <c r="L248" t="inlineStr"/>
      <c r="M248" t="inlineStr"/>
      <c r="N248" t="inlineStr"/>
      <c r="O248" t="inlineStr"/>
      <c r="P248" t="inlineStr"/>
      <c r="Q248" t="inlineStr"/>
      <c r="R248" t="inlineStr"/>
      <c r="S248" t="inlineStr"/>
      <c r="T248" t="inlineStr"/>
      <c r="U248" t="inlineStr"/>
      <c r="V248" t="inlineStr"/>
      <c r="W248" t="inlineStr"/>
      <c r="X248" t="inlineStr"/>
    </row>
    <row r="249">
      <c r="A249" t="inlineStr"/>
      <c r="B249" t="inlineStr"/>
      <c r="C249" s="37" t="inlineStr"/>
      <c r="D249" t="inlineStr"/>
      <c r="E249" t="inlineStr"/>
      <c r="F249" t="inlineStr"/>
      <c r="G249" t="inlineStr"/>
      <c r="H249" t="inlineStr"/>
      <c r="I249" t="inlineStr"/>
      <c r="J249" t="inlineStr"/>
      <c r="K249" t="inlineStr"/>
      <c r="L249" t="inlineStr"/>
      <c r="M249" t="inlineStr"/>
      <c r="N249" t="inlineStr"/>
      <c r="O249" t="inlineStr"/>
      <c r="P249" t="inlineStr"/>
      <c r="Q249" t="inlineStr"/>
      <c r="R249" t="inlineStr"/>
      <c r="S249" t="inlineStr"/>
      <c r="T249" t="inlineStr"/>
      <c r="U249" t="inlineStr"/>
      <c r="V249" t="inlineStr"/>
      <c r="W249" t="inlineStr"/>
      <c r="X249" t="inlineStr"/>
    </row>
    <row r="250">
      <c r="A250" t="inlineStr"/>
      <c r="B250" t="inlineStr"/>
      <c r="C250" s="37" t="inlineStr"/>
      <c r="D250" t="inlineStr"/>
      <c r="E250" t="inlineStr"/>
      <c r="F250" t="inlineStr"/>
      <c r="G250" t="inlineStr"/>
      <c r="H250" t="inlineStr"/>
      <c r="I250" t="inlineStr"/>
      <c r="J250" t="inlineStr"/>
      <c r="K250" t="inlineStr"/>
      <c r="L250" t="inlineStr"/>
      <c r="M250" t="inlineStr"/>
      <c r="N250" t="inlineStr"/>
      <c r="O250" t="inlineStr"/>
      <c r="P250" t="inlineStr"/>
      <c r="Q250" t="inlineStr"/>
      <c r="R250" t="inlineStr"/>
      <c r="S250" t="inlineStr"/>
      <c r="T250" t="inlineStr"/>
      <c r="U250" t="inlineStr"/>
      <c r="V250" t="inlineStr"/>
      <c r="W250" t="inlineStr"/>
      <c r="X250" t="inlineStr"/>
    </row>
    <row r="251">
      <c r="A251" t="inlineStr"/>
      <c r="B251" t="inlineStr"/>
      <c r="C251" s="37" t="inlineStr"/>
      <c r="D251" t="inlineStr"/>
      <c r="E251" t="inlineStr"/>
      <c r="F251" t="inlineStr"/>
      <c r="G251" t="inlineStr"/>
      <c r="H251" t="inlineStr"/>
      <c r="I251" t="inlineStr"/>
      <c r="J251" t="inlineStr"/>
      <c r="K251" t="inlineStr"/>
      <c r="L251" t="inlineStr"/>
      <c r="M251" t="inlineStr"/>
      <c r="N251" t="inlineStr"/>
      <c r="O251" t="inlineStr"/>
      <c r="P251" t="inlineStr"/>
      <c r="Q251" t="inlineStr"/>
      <c r="R251" t="inlineStr"/>
      <c r="S251" t="inlineStr"/>
      <c r="T251" t="inlineStr"/>
      <c r="U251" t="inlineStr"/>
      <c r="V251" t="inlineStr"/>
      <c r="W251" t="inlineStr"/>
      <c r="X251" t="inlineStr"/>
    </row>
    <row r="252">
      <c r="A252" t="inlineStr"/>
      <c r="B252" t="inlineStr"/>
      <c r="C252" s="37" t="inlineStr"/>
      <c r="D252" t="inlineStr"/>
      <c r="E252" t="inlineStr"/>
      <c r="F252" t="inlineStr"/>
      <c r="G252" t="inlineStr"/>
      <c r="H252" t="inlineStr"/>
      <c r="I252" t="inlineStr"/>
      <c r="J252" t="inlineStr"/>
      <c r="K252" t="inlineStr"/>
      <c r="L252" t="inlineStr"/>
      <c r="M252" t="inlineStr"/>
      <c r="N252" t="inlineStr"/>
      <c r="O252" t="inlineStr"/>
      <c r="P252" t="inlineStr"/>
      <c r="Q252" t="inlineStr"/>
      <c r="R252" t="inlineStr"/>
      <c r="S252" t="inlineStr"/>
      <c r="T252" t="inlineStr"/>
      <c r="U252" t="inlineStr"/>
      <c r="V252" t="inlineStr"/>
      <c r="W252" t="inlineStr"/>
      <c r="X252" t="inlineStr"/>
    </row>
    <row r="253">
      <c r="A253" t="inlineStr"/>
      <c r="B253" t="inlineStr"/>
      <c r="C253" s="37" t="inlineStr"/>
      <c r="D253" t="inlineStr"/>
      <c r="E253" t="inlineStr"/>
      <c r="F253" t="inlineStr"/>
      <c r="G253" t="inlineStr"/>
      <c r="H253" t="inlineStr"/>
      <c r="I253" t="inlineStr"/>
      <c r="J253" t="inlineStr"/>
      <c r="K253" t="inlineStr"/>
      <c r="L253" t="inlineStr"/>
      <c r="M253" t="inlineStr"/>
      <c r="N253" t="inlineStr"/>
      <c r="O253" t="inlineStr"/>
      <c r="P253" t="inlineStr"/>
      <c r="Q253" t="inlineStr"/>
      <c r="R253" t="inlineStr"/>
      <c r="S253" t="inlineStr"/>
      <c r="T253" t="inlineStr"/>
      <c r="U253" t="inlineStr"/>
      <c r="V253" t="inlineStr"/>
      <c r="W253" t="inlineStr"/>
      <c r="X253" t="inlineStr"/>
    </row>
    <row r="254">
      <c r="A254" t="inlineStr"/>
      <c r="B254" t="inlineStr"/>
      <c r="C254" s="37" t="inlineStr"/>
      <c r="D254" t="inlineStr"/>
      <c r="E254" t="inlineStr"/>
      <c r="F254" t="inlineStr"/>
      <c r="G254" t="inlineStr"/>
      <c r="H254" t="inlineStr"/>
      <c r="I254" t="inlineStr"/>
      <c r="J254" t="inlineStr"/>
      <c r="K254" t="inlineStr"/>
      <c r="L254" t="inlineStr"/>
      <c r="M254" t="inlineStr"/>
      <c r="N254" t="inlineStr"/>
      <c r="O254" t="inlineStr"/>
      <c r="P254" t="inlineStr"/>
      <c r="Q254" t="inlineStr"/>
      <c r="R254" t="inlineStr"/>
      <c r="S254" t="inlineStr"/>
      <c r="T254" t="inlineStr"/>
      <c r="U254" t="inlineStr"/>
      <c r="V254" t="inlineStr"/>
      <c r="W254" t="inlineStr"/>
      <c r="X254" t="inlineStr"/>
    </row>
    <row r="255">
      <c r="A255" t="inlineStr"/>
      <c r="B255" t="inlineStr"/>
      <c r="C255" s="37" t="inlineStr"/>
      <c r="D255" t="inlineStr"/>
      <c r="E255" t="inlineStr"/>
      <c r="F255" t="inlineStr"/>
      <c r="G255" t="inlineStr"/>
      <c r="H255" t="inlineStr"/>
      <c r="I255" t="inlineStr"/>
      <c r="J255" t="inlineStr"/>
      <c r="K255" t="inlineStr"/>
      <c r="L255" t="inlineStr"/>
      <c r="M255" t="inlineStr"/>
      <c r="N255" t="inlineStr"/>
      <c r="O255" t="inlineStr"/>
      <c r="P255" t="inlineStr"/>
      <c r="Q255" t="inlineStr"/>
      <c r="R255" t="inlineStr"/>
      <c r="S255" t="inlineStr"/>
      <c r="T255" t="inlineStr"/>
      <c r="U255" t="inlineStr"/>
      <c r="V255" t="inlineStr"/>
      <c r="W255" t="inlineStr"/>
      <c r="X255" t="inlineStr"/>
    </row>
    <row r="256">
      <c r="A256" t="inlineStr"/>
      <c r="B256" t="inlineStr"/>
      <c r="C256" s="37" t="inlineStr"/>
      <c r="D256" t="inlineStr"/>
      <c r="E256" t="inlineStr"/>
      <c r="F256" t="inlineStr"/>
      <c r="G256" t="inlineStr"/>
      <c r="H256" t="inlineStr"/>
      <c r="I256" t="inlineStr"/>
      <c r="J256" t="inlineStr"/>
      <c r="K256" t="inlineStr"/>
      <c r="L256" t="inlineStr"/>
      <c r="M256" t="inlineStr"/>
      <c r="N256" t="inlineStr"/>
      <c r="O256" t="inlineStr"/>
      <c r="P256" t="inlineStr"/>
      <c r="Q256" t="inlineStr"/>
      <c r="R256" t="inlineStr"/>
      <c r="S256" t="inlineStr"/>
      <c r="T256" t="inlineStr"/>
      <c r="U256" t="inlineStr"/>
      <c r="V256" t="inlineStr"/>
      <c r="W256" t="inlineStr"/>
      <c r="X256" t="inlineStr"/>
    </row>
    <row r="257">
      <c r="A257" t="inlineStr"/>
      <c r="B257" t="inlineStr"/>
      <c r="C257" s="37" t="inlineStr"/>
      <c r="D257" t="inlineStr"/>
      <c r="E257" t="inlineStr"/>
      <c r="F257" t="inlineStr"/>
      <c r="G257" t="inlineStr"/>
      <c r="H257" t="inlineStr"/>
      <c r="I257" t="inlineStr"/>
      <c r="J257" t="inlineStr"/>
      <c r="K257" t="inlineStr"/>
      <c r="L257" t="inlineStr"/>
      <c r="M257" t="inlineStr"/>
      <c r="N257" t="inlineStr"/>
      <c r="O257" t="inlineStr"/>
      <c r="P257" t="inlineStr"/>
      <c r="Q257" t="inlineStr"/>
      <c r="R257" t="inlineStr"/>
      <c r="S257" t="inlineStr"/>
      <c r="T257" t="inlineStr"/>
      <c r="U257" t="inlineStr"/>
      <c r="V257" t="inlineStr"/>
      <c r="W257" t="inlineStr"/>
      <c r="X257" t="inlineStr"/>
    </row>
    <row r="258">
      <c r="A258" t="inlineStr"/>
      <c r="B258" t="inlineStr"/>
      <c r="C258" s="37" t="inlineStr"/>
      <c r="D258" t="inlineStr"/>
      <c r="E258" t="inlineStr"/>
      <c r="F258" t="inlineStr"/>
      <c r="G258" t="inlineStr"/>
      <c r="H258" t="inlineStr"/>
      <c r="I258" t="inlineStr"/>
      <c r="J258" t="inlineStr"/>
      <c r="K258" t="inlineStr"/>
      <c r="L258" t="inlineStr"/>
      <c r="M258" t="inlineStr"/>
      <c r="N258" t="inlineStr"/>
      <c r="O258" t="inlineStr"/>
      <c r="P258" t="inlineStr"/>
      <c r="Q258" t="inlineStr"/>
      <c r="R258" t="inlineStr"/>
      <c r="S258" t="inlineStr"/>
      <c r="T258" t="inlineStr"/>
      <c r="U258" t="inlineStr"/>
      <c r="V258" t="inlineStr"/>
      <c r="W258" t="inlineStr"/>
      <c r="X258" t="inlineStr"/>
    </row>
    <row r="259">
      <c r="A259" t="inlineStr"/>
      <c r="B259" t="inlineStr"/>
      <c r="C259" s="37" t="inlineStr"/>
      <c r="D259" t="inlineStr"/>
      <c r="E259" t="inlineStr"/>
      <c r="F259" t="inlineStr"/>
      <c r="G259" t="inlineStr"/>
      <c r="H259" t="inlineStr"/>
      <c r="I259" t="inlineStr"/>
      <c r="J259" t="inlineStr"/>
      <c r="K259" t="inlineStr"/>
      <c r="L259" t="inlineStr"/>
      <c r="M259" t="inlineStr"/>
      <c r="N259" t="inlineStr"/>
      <c r="O259" t="inlineStr"/>
      <c r="P259" t="inlineStr"/>
      <c r="Q259" t="inlineStr"/>
      <c r="R259" t="inlineStr"/>
      <c r="S259" t="inlineStr"/>
      <c r="T259" t="inlineStr"/>
      <c r="U259" t="inlineStr"/>
      <c r="V259" t="inlineStr"/>
      <c r="W259" t="inlineStr"/>
      <c r="X259" t="inlineStr"/>
    </row>
    <row r="260">
      <c r="A260" t="inlineStr"/>
      <c r="B260" t="inlineStr"/>
      <c r="C260" s="37" t="inlineStr"/>
      <c r="D260" t="inlineStr"/>
      <c r="E260" t="inlineStr"/>
      <c r="F260" t="inlineStr"/>
      <c r="G260" t="inlineStr"/>
      <c r="H260" t="inlineStr"/>
      <c r="I260" t="inlineStr"/>
      <c r="J260" t="inlineStr"/>
      <c r="K260" t="inlineStr"/>
      <c r="L260" t="inlineStr"/>
      <c r="M260" t="inlineStr"/>
      <c r="N260" t="inlineStr"/>
      <c r="O260" t="inlineStr"/>
      <c r="P260" t="inlineStr"/>
      <c r="Q260" t="inlineStr"/>
      <c r="R260" t="inlineStr"/>
      <c r="S260" t="inlineStr"/>
      <c r="T260" t="inlineStr"/>
      <c r="U260" t="inlineStr"/>
      <c r="V260" t="inlineStr"/>
      <c r="W260" t="inlineStr"/>
      <c r="X260" t="inlineStr"/>
    </row>
    <row r="261">
      <c r="A261" t="inlineStr"/>
      <c r="B261" t="inlineStr"/>
      <c r="C261" s="37" t="inlineStr"/>
      <c r="D261" t="inlineStr"/>
      <c r="E261" t="inlineStr"/>
      <c r="F261" t="inlineStr"/>
      <c r="G261" t="inlineStr"/>
      <c r="H261" t="inlineStr"/>
      <c r="I261" t="inlineStr"/>
      <c r="J261" t="inlineStr"/>
      <c r="K261" t="inlineStr"/>
      <c r="L261" t="inlineStr"/>
      <c r="M261" t="inlineStr"/>
      <c r="N261" t="inlineStr"/>
      <c r="O261" t="inlineStr"/>
      <c r="P261" t="inlineStr"/>
      <c r="Q261" t="inlineStr"/>
      <c r="R261" t="inlineStr"/>
      <c r="S261" t="inlineStr"/>
      <c r="T261" t="inlineStr"/>
      <c r="U261" t="inlineStr"/>
      <c r="V261" t="inlineStr"/>
      <c r="W261" t="inlineStr"/>
      <c r="X261" t="inlineStr"/>
    </row>
    <row r="262">
      <c r="A262" t="inlineStr"/>
      <c r="B262" t="inlineStr"/>
      <c r="C262" s="37" t="inlineStr"/>
      <c r="D262" t="inlineStr"/>
      <c r="E262" t="inlineStr"/>
      <c r="F262" t="inlineStr"/>
      <c r="G262" t="inlineStr"/>
      <c r="H262" t="inlineStr"/>
      <c r="I262" t="inlineStr"/>
      <c r="J262" t="inlineStr"/>
      <c r="K262" t="inlineStr"/>
      <c r="L262" t="inlineStr"/>
      <c r="M262" t="inlineStr"/>
      <c r="N262" t="inlineStr"/>
      <c r="O262" t="inlineStr"/>
      <c r="P262" t="inlineStr"/>
      <c r="Q262" t="inlineStr"/>
      <c r="R262" t="inlineStr"/>
      <c r="S262" t="inlineStr"/>
      <c r="T262" t="inlineStr"/>
      <c r="U262" t="inlineStr"/>
      <c r="V262" t="inlineStr"/>
      <c r="W262" t="inlineStr"/>
      <c r="X262" t="inlineStr"/>
    </row>
    <row r="263">
      <c r="A263" t="inlineStr"/>
      <c r="B263" t="inlineStr"/>
      <c r="C263" s="37" t="inlineStr"/>
      <c r="D263" t="inlineStr"/>
      <c r="E263" t="inlineStr"/>
      <c r="F263" t="inlineStr"/>
      <c r="G263" t="inlineStr"/>
      <c r="H263" t="inlineStr"/>
      <c r="I263" t="inlineStr"/>
      <c r="J263" t="inlineStr"/>
      <c r="K263" t="inlineStr"/>
      <c r="L263" t="inlineStr"/>
      <c r="M263" t="inlineStr"/>
      <c r="N263" t="inlineStr"/>
      <c r="O263" t="inlineStr"/>
      <c r="P263" t="inlineStr"/>
      <c r="Q263" t="inlineStr"/>
      <c r="R263" t="inlineStr"/>
      <c r="S263" t="inlineStr"/>
      <c r="T263" t="inlineStr"/>
      <c r="U263" t="inlineStr"/>
      <c r="V263" t="inlineStr"/>
      <c r="W263" t="inlineStr"/>
      <c r="X263" t="inlineStr"/>
    </row>
    <row r="264">
      <c r="A264" t="inlineStr"/>
      <c r="B264" t="inlineStr"/>
      <c r="C264" s="37" t="inlineStr"/>
      <c r="D264" t="inlineStr"/>
      <c r="E264" t="inlineStr"/>
      <c r="F264" t="inlineStr"/>
      <c r="G264" t="inlineStr"/>
      <c r="H264" t="inlineStr"/>
      <c r="I264" t="inlineStr"/>
      <c r="J264" t="inlineStr"/>
      <c r="K264" t="inlineStr"/>
      <c r="L264" t="inlineStr"/>
      <c r="M264" t="inlineStr"/>
      <c r="N264" t="inlineStr"/>
      <c r="O264" t="inlineStr"/>
      <c r="P264" t="inlineStr"/>
      <c r="Q264" t="inlineStr"/>
      <c r="R264" t="inlineStr"/>
      <c r="S264" t="inlineStr"/>
      <c r="T264" t="inlineStr"/>
      <c r="U264" t="inlineStr"/>
      <c r="V264" t="inlineStr"/>
      <c r="W264" t="inlineStr"/>
      <c r="X264" t="inlineStr"/>
    </row>
    <row r="265">
      <c r="A265" t="inlineStr"/>
      <c r="B265" t="inlineStr"/>
      <c r="C265" s="37" t="inlineStr"/>
      <c r="D265" t="inlineStr"/>
      <c r="E265" t="inlineStr"/>
      <c r="F265" t="inlineStr"/>
      <c r="G265" t="inlineStr"/>
      <c r="H265" t="inlineStr"/>
      <c r="I265" t="inlineStr"/>
      <c r="J265" t="inlineStr"/>
      <c r="K265" t="inlineStr"/>
      <c r="L265" t="inlineStr"/>
      <c r="M265" t="inlineStr"/>
      <c r="N265" t="inlineStr"/>
      <c r="O265" t="inlineStr"/>
      <c r="P265" t="inlineStr"/>
      <c r="Q265" t="inlineStr"/>
      <c r="R265" t="inlineStr"/>
      <c r="S265" t="inlineStr"/>
      <c r="T265" t="inlineStr"/>
      <c r="U265" t="inlineStr"/>
      <c r="V265" t="inlineStr"/>
      <c r="W265" t="inlineStr"/>
      <c r="X265" t="inlineStr"/>
    </row>
    <row r="266">
      <c r="A266" t="inlineStr"/>
      <c r="B266" t="inlineStr"/>
      <c r="C266" s="37" t="inlineStr"/>
      <c r="D266" t="inlineStr"/>
      <c r="E266" t="inlineStr"/>
      <c r="F266" t="inlineStr"/>
      <c r="G266" t="inlineStr"/>
      <c r="H266" t="inlineStr"/>
      <c r="I266" t="inlineStr"/>
      <c r="J266" t="inlineStr"/>
      <c r="K266" t="inlineStr"/>
      <c r="L266" t="inlineStr"/>
      <c r="M266" t="inlineStr"/>
      <c r="N266" t="inlineStr"/>
      <c r="O266" t="inlineStr"/>
      <c r="P266" t="inlineStr"/>
      <c r="Q266" t="inlineStr"/>
      <c r="R266" t="inlineStr"/>
      <c r="S266" t="inlineStr"/>
      <c r="T266" t="inlineStr"/>
      <c r="U266" t="inlineStr"/>
      <c r="V266" t="inlineStr"/>
      <c r="W266" t="inlineStr"/>
      <c r="X266" t="inlineStr"/>
    </row>
    <row r="267">
      <c r="A267" t="inlineStr"/>
      <c r="B267" t="inlineStr"/>
      <c r="C267" s="37" t="inlineStr"/>
      <c r="D267" t="inlineStr"/>
      <c r="E267" t="inlineStr"/>
      <c r="F267" t="inlineStr"/>
      <c r="G267" t="inlineStr"/>
      <c r="H267" t="inlineStr"/>
      <c r="I267" t="inlineStr"/>
      <c r="J267" t="inlineStr"/>
      <c r="K267" t="inlineStr"/>
      <c r="L267" t="inlineStr"/>
      <c r="M267" t="inlineStr"/>
      <c r="N267" t="inlineStr"/>
      <c r="O267" t="inlineStr"/>
      <c r="P267" t="inlineStr"/>
      <c r="Q267" t="inlineStr"/>
      <c r="R267" t="inlineStr"/>
      <c r="S267" t="inlineStr"/>
      <c r="T267" t="inlineStr"/>
      <c r="U267" t="inlineStr"/>
      <c r="V267" t="inlineStr"/>
      <c r="W267" t="inlineStr"/>
      <c r="X267" t="inlineStr"/>
    </row>
    <row r="268">
      <c r="A268" t="inlineStr"/>
      <c r="B268" t="inlineStr"/>
      <c r="C268" s="37" t="inlineStr"/>
      <c r="D268" t="inlineStr"/>
      <c r="E268" t="inlineStr"/>
      <c r="F268" t="inlineStr"/>
      <c r="G268" t="inlineStr"/>
      <c r="H268" t="inlineStr"/>
      <c r="I268" t="inlineStr"/>
      <c r="J268" t="inlineStr"/>
      <c r="K268" t="inlineStr"/>
      <c r="L268" t="inlineStr"/>
      <c r="M268" t="inlineStr"/>
      <c r="N268" t="inlineStr"/>
      <c r="O268" t="inlineStr"/>
      <c r="P268" t="inlineStr"/>
      <c r="Q268" t="inlineStr"/>
      <c r="R268" t="inlineStr"/>
      <c r="S268" t="inlineStr"/>
      <c r="T268" t="inlineStr"/>
      <c r="U268" t="inlineStr"/>
      <c r="V268" t="inlineStr"/>
      <c r="W268" t="inlineStr"/>
      <c r="X268" t="inlineStr"/>
    </row>
    <row r="269">
      <c r="A269" t="inlineStr"/>
      <c r="B269" t="inlineStr"/>
      <c r="C269" s="37" t="inlineStr"/>
      <c r="D269" t="inlineStr"/>
      <c r="E269" t="inlineStr"/>
      <c r="F269" t="inlineStr"/>
      <c r="G269" t="inlineStr"/>
      <c r="H269" t="inlineStr"/>
      <c r="I269" t="inlineStr"/>
      <c r="J269" t="inlineStr"/>
      <c r="K269" t="inlineStr"/>
      <c r="L269" t="inlineStr"/>
      <c r="M269" t="inlineStr"/>
      <c r="N269" t="inlineStr"/>
      <c r="O269" t="inlineStr"/>
      <c r="P269" t="inlineStr"/>
      <c r="Q269" t="inlineStr"/>
      <c r="R269" t="inlineStr"/>
      <c r="S269" t="inlineStr"/>
      <c r="T269" t="inlineStr"/>
      <c r="U269" t="inlineStr"/>
      <c r="V269" t="inlineStr"/>
      <c r="W269" t="inlineStr"/>
      <c r="X269" t="inlineStr"/>
    </row>
    <row r="270">
      <c r="A270" t="inlineStr"/>
      <c r="B270" t="inlineStr"/>
      <c r="C270" s="37" t="inlineStr"/>
      <c r="D270" t="inlineStr"/>
      <c r="E270" t="inlineStr"/>
      <c r="F270" t="inlineStr"/>
      <c r="G270" t="inlineStr"/>
      <c r="H270" t="inlineStr"/>
      <c r="I270" t="inlineStr"/>
      <c r="J270" t="inlineStr"/>
      <c r="K270" t="inlineStr"/>
      <c r="L270" t="inlineStr"/>
      <c r="M270" t="inlineStr"/>
      <c r="N270" t="inlineStr"/>
      <c r="O270" t="inlineStr"/>
      <c r="P270" t="inlineStr"/>
      <c r="Q270" t="inlineStr"/>
      <c r="R270" t="inlineStr"/>
      <c r="S270" t="inlineStr"/>
      <c r="T270" t="inlineStr"/>
      <c r="U270" t="inlineStr"/>
      <c r="V270" t="inlineStr"/>
      <c r="W270" t="inlineStr"/>
      <c r="X270" t="inlineStr"/>
    </row>
    <row r="271">
      <c r="A271" t="inlineStr"/>
      <c r="B271" t="inlineStr"/>
      <c r="C271" s="37" t="inlineStr"/>
      <c r="D271" t="inlineStr"/>
      <c r="E271" t="inlineStr"/>
      <c r="F271" t="inlineStr"/>
      <c r="G271" t="inlineStr"/>
      <c r="H271" t="inlineStr"/>
      <c r="I271" t="inlineStr"/>
      <c r="J271" t="inlineStr"/>
      <c r="K271" t="inlineStr"/>
      <c r="L271" t="inlineStr"/>
      <c r="M271" t="inlineStr"/>
      <c r="N271" t="inlineStr"/>
      <c r="O271" t="inlineStr"/>
      <c r="P271" t="inlineStr"/>
      <c r="Q271" t="inlineStr"/>
      <c r="R271" t="inlineStr"/>
      <c r="S271" t="inlineStr"/>
      <c r="T271" t="inlineStr"/>
      <c r="U271" t="inlineStr"/>
      <c r="V271" t="inlineStr"/>
      <c r="W271" t="inlineStr"/>
      <c r="X271" t="inlineStr"/>
    </row>
    <row r="272">
      <c r="A272" t="inlineStr"/>
      <c r="B272" t="inlineStr"/>
      <c r="C272" s="37" t="inlineStr"/>
      <c r="D272" t="inlineStr"/>
      <c r="E272" t="inlineStr"/>
      <c r="F272" t="inlineStr"/>
      <c r="G272" t="inlineStr"/>
      <c r="H272" t="inlineStr"/>
      <c r="I272" t="inlineStr"/>
      <c r="J272" t="inlineStr"/>
      <c r="K272" t="inlineStr"/>
      <c r="L272" t="inlineStr"/>
      <c r="M272" t="inlineStr"/>
      <c r="N272" t="inlineStr"/>
      <c r="O272" t="inlineStr"/>
      <c r="P272" t="inlineStr"/>
      <c r="Q272" t="inlineStr"/>
      <c r="R272" t="inlineStr"/>
      <c r="S272" t="inlineStr"/>
      <c r="T272" t="inlineStr"/>
      <c r="U272" t="inlineStr"/>
      <c r="V272" t="inlineStr"/>
      <c r="W272" t="inlineStr"/>
      <c r="X272" t="inlineStr"/>
    </row>
    <row r="273">
      <c r="A273" t="inlineStr"/>
      <c r="B273" t="inlineStr"/>
      <c r="C273" s="37" t="inlineStr"/>
      <c r="D273" t="inlineStr"/>
      <c r="E273" t="inlineStr"/>
      <c r="F273" t="inlineStr"/>
      <c r="G273" t="inlineStr"/>
      <c r="H273" t="inlineStr"/>
      <c r="I273" t="inlineStr"/>
      <c r="J273" t="inlineStr"/>
      <c r="K273" t="inlineStr"/>
      <c r="L273" t="inlineStr"/>
      <c r="M273" t="inlineStr"/>
      <c r="N273" t="inlineStr"/>
      <c r="O273" t="inlineStr"/>
      <c r="P273" t="inlineStr"/>
      <c r="Q273" t="inlineStr"/>
      <c r="R273" t="inlineStr"/>
      <c r="S273" t="inlineStr"/>
      <c r="T273" t="inlineStr"/>
      <c r="U273" t="inlineStr"/>
      <c r="V273" t="inlineStr"/>
      <c r="W273" t="inlineStr"/>
      <c r="X273" t="inlineStr"/>
    </row>
    <row r="274">
      <c r="A274" t="inlineStr"/>
      <c r="B274" t="inlineStr"/>
      <c r="C274" s="37" t="inlineStr"/>
      <c r="D274" t="inlineStr"/>
      <c r="E274" t="inlineStr"/>
      <c r="F274" t="inlineStr"/>
      <c r="G274" t="inlineStr"/>
      <c r="H274" t="inlineStr"/>
      <c r="I274" t="inlineStr"/>
      <c r="J274" t="inlineStr"/>
      <c r="K274" t="inlineStr"/>
      <c r="L274" t="inlineStr"/>
      <c r="M274" t="inlineStr"/>
      <c r="N274" t="inlineStr"/>
      <c r="O274" t="inlineStr"/>
      <c r="P274" t="inlineStr"/>
      <c r="Q274" t="inlineStr"/>
      <c r="R274" t="inlineStr"/>
      <c r="S274" t="inlineStr"/>
      <c r="T274" t="inlineStr"/>
      <c r="U274" t="inlineStr"/>
      <c r="V274" t="inlineStr"/>
      <c r="W274" t="inlineStr"/>
      <c r="X274" t="inlineStr"/>
    </row>
    <row r="275">
      <c r="A275" t="inlineStr"/>
      <c r="B275" t="inlineStr"/>
      <c r="C275" s="37" t="inlineStr"/>
      <c r="D275" t="inlineStr"/>
      <c r="E275" t="inlineStr"/>
      <c r="F275" t="inlineStr"/>
      <c r="G275" t="inlineStr"/>
      <c r="H275" t="inlineStr"/>
      <c r="I275" t="inlineStr"/>
      <c r="J275" t="inlineStr"/>
      <c r="K275" t="inlineStr"/>
      <c r="L275" t="inlineStr"/>
      <c r="M275" t="inlineStr"/>
      <c r="N275" t="inlineStr"/>
      <c r="O275" t="inlineStr"/>
      <c r="P275" t="inlineStr"/>
      <c r="Q275" t="inlineStr"/>
      <c r="R275" t="inlineStr"/>
      <c r="S275" t="inlineStr"/>
      <c r="T275" t="inlineStr"/>
      <c r="U275" t="inlineStr"/>
      <c r="V275" t="inlineStr"/>
      <c r="W275" t="inlineStr"/>
      <c r="X275" t="inlineStr"/>
    </row>
    <row r="276">
      <c r="A276" t="inlineStr"/>
      <c r="B276" t="inlineStr"/>
      <c r="C276" s="37" t="inlineStr"/>
      <c r="D276" t="inlineStr"/>
      <c r="E276" t="inlineStr"/>
      <c r="F276" t="inlineStr"/>
      <c r="G276" t="inlineStr"/>
      <c r="H276" t="inlineStr"/>
      <c r="I276" t="inlineStr"/>
      <c r="J276" t="inlineStr"/>
      <c r="K276" t="inlineStr"/>
      <c r="L276" t="inlineStr"/>
      <c r="M276" t="inlineStr"/>
      <c r="N276" t="inlineStr"/>
      <c r="O276" t="inlineStr"/>
      <c r="P276" t="inlineStr"/>
      <c r="Q276" t="inlineStr"/>
      <c r="R276" t="inlineStr"/>
      <c r="S276" t="inlineStr"/>
      <c r="T276" t="inlineStr"/>
      <c r="U276" t="inlineStr"/>
      <c r="V276" t="inlineStr"/>
      <c r="W276" t="inlineStr"/>
      <c r="X276" t="inlineStr"/>
    </row>
    <row r="277">
      <c r="A277" t="inlineStr"/>
      <c r="B277" t="inlineStr"/>
      <c r="C277" s="37" t="inlineStr"/>
      <c r="D277" t="inlineStr"/>
      <c r="E277" t="inlineStr"/>
      <c r="F277" t="inlineStr"/>
      <c r="G277" t="inlineStr"/>
      <c r="H277" t="inlineStr"/>
      <c r="I277" t="inlineStr"/>
      <c r="J277" t="inlineStr"/>
      <c r="K277" t="inlineStr"/>
      <c r="L277" t="inlineStr"/>
      <c r="M277" t="inlineStr"/>
      <c r="N277" t="inlineStr"/>
      <c r="O277" t="inlineStr"/>
      <c r="P277" t="inlineStr"/>
      <c r="Q277" t="inlineStr"/>
      <c r="R277" t="inlineStr"/>
      <c r="S277" t="inlineStr"/>
      <c r="T277" t="inlineStr"/>
      <c r="U277" t="inlineStr"/>
      <c r="V277" t="inlineStr"/>
      <c r="W277" t="inlineStr"/>
      <c r="X277" t="inlineStr"/>
    </row>
    <row r="278">
      <c r="A278" t="inlineStr"/>
      <c r="B278" t="inlineStr"/>
      <c r="C278" s="37" t="inlineStr"/>
      <c r="D278" t="inlineStr"/>
      <c r="E278" t="inlineStr"/>
      <c r="F278" t="inlineStr"/>
      <c r="G278" t="inlineStr"/>
      <c r="H278" t="inlineStr"/>
      <c r="I278" t="inlineStr"/>
      <c r="J278" t="inlineStr"/>
      <c r="K278" t="inlineStr"/>
      <c r="L278" t="inlineStr"/>
      <c r="M278" t="inlineStr"/>
      <c r="N278" t="inlineStr"/>
      <c r="O278" t="inlineStr"/>
      <c r="P278" t="inlineStr"/>
      <c r="Q278" t="inlineStr"/>
      <c r="R278" t="inlineStr"/>
      <c r="S278" t="inlineStr"/>
      <c r="T278" t="inlineStr"/>
      <c r="U278" t="inlineStr"/>
      <c r="V278" t="inlineStr"/>
      <c r="W278" t="inlineStr"/>
      <c r="X278" t="inlineStr"/>
    </row>
    <row r="279">
      <c r="A279" t="inlineStr"/>
      <c r="B279" t="inlineStr"/>
      <c r="C279" s="37" t="inlineStr"/>
      <c r="D279" t="inlineStr"/>
      <c r="E279" t="inlineStr"/>
      <c r="F279" t="inlineStr"/>
      <c r="G279" t="inlineStr"/>
      <c r="H279" t="inlineStr"/>
      <c r="I279" t="inlineStr"/>
      <c r="J279" t="inlineStr"/>
      <c r="K279" t="inlineStr"/>
      <c r="L279" t="inlineStr"/>
      <c r="M279" t="inlineStr"/>
      <c r="N279" t="inlineStr"/>
      <c r="O279" t="inlineStr"/>
      <c r="P279" t="inlineStr"/>
      <c r="Q279" t="inlineStr"/>
      <c r="R279" t="inlineStr"/>
      <c r="S279" t="inlineStr"/>
      <c r="T279" t="inlineStr"/>
      <c r="U279" t="inlineStr"/>
      <c r="V279" t="inlineStr"/>
      <c r="W279" t="inlineStr"/>
      <c r="X279" t="inlineStr"/>
    </row>
    <row r="280">
      <c r="A280" t="inlineStr"/>
      <c r="B280" t="inlineStr"/>
      <c r="C280" s="37" t="inlineStr"/>
      <c r="D280" t="inlineStr"/>
      <c r="E280" t="inlineStr"/>
      <c r="F280" t="inlineStr"/>
      <c r="G280" t="inlineStr"/>
      <c r="H280" t="inlineStr"/>
      <c r="I280" t="inlineStr"/>
      <c r="J280" t="inlineStr"/>
      <c r="K280" t="inlineStr"/>
      <c r="L280" t="inlineStr"/>
      <c r="M280" t="inlineStr"/>
      <c r="N280" t="inlineStr"/>
      <c r="O280" t="inlineStr"/>
      <c r="P280" t="inlineStr"/>
      <c r="Q280" t="inlineStr"/>
      <c r="R280" t="inlineStr"/>
      <c r="S280" t="inlineStr"/>
      <c r="T280" t="inlineStr"/>
      <c r="U280" t="inlineStr"/>
      <c r="V280" t="inlineStr"/>
      <c r="W280" t="inlineStr"/>
      <c r="X280" t="inlineStr"/>
    </row>
    <row r="281">
      <c r="A281" t="inlineStr"/>
      <c r="B281" t="inlineStr"/>
      <c r="C281" s="37" t="inlineStr"/>
      <c r="D281" t="inlineStr"/>
      <c r="E281" t="inlineStr"/>
      <c r="F281" t="inlineStr"/>
      <c r="G281" t="inlineStr"/>
      <c r="H281" t="inlineStr"/>
      <c r="I281" t="inlineStr"/>
      <c r="J281" t="inlineStr"/>
      <c r="K281" t="inlineStr"/>
      <c r="L281" t="inlineStr"/>
      <c r="M281" t="inlineStr"/>
      <c r="N281" t="inlineStr"/>
      <c r="O281" t="inlineStr"/>
      <c r="P281" t="inlineStr"/>
      <c r="Q281" t="inlineStr"/>
      <c r="R281" t="inlineStr"/>
      <c r="S281" t="inlineStr"/>
      <c r="T281" t="inlineStr"/>
      <c r="U281" t="inlineStr"/>
      <c r="V281" t="inlineStr"/>
      <c r="W281" t="inlineStr"/>
      <c r="X281" t="inlineStr"/>
    </row>
    <row r="282">
      <c r="A282" t="inlineStr"/>
      <c r="B282" t="inlineStr"/>
      <c r="C282" s="37" t="inlineStr"/>
      <c r="D282" t="inlineStr"/>
      <c r="E282" t="inlineStr"/>
      <c r="F282" t="inlineStr"/>
      <c r="G282" t="inlineStr"/>
      <c r="H282" t="inlineStr"/>
      <c r="I282" t="inlineStr"/>
      <c r="J282" t="inlineStr"/>
      <c r="K282" t="inlineStr"/>
      <c r="L282" t="inlineStr"/>
      <c r="M282" t="inlineStr"/>
      <c r="N282" t="inlineStr"/>
      <c r="O282" t="inlineStr"/>
      <c r="P282" t="inlineStr"/>
      <c r="Q282" t="inlineStr"/>
      <c r="R282" t="inlineStr"/>
      <c r="S282" t="inlineStr"/>
      <c r="T282" t="inlineStr"/>
      <c r="U282" t="inlineStr"/>
      <c r="V282" t="inlineStr"/>
      <c r="W282" t="inlineStr"/>
      <c r="X282" t="inlineStr"/>
    </row>
    <row r="283">
      <c r="A283" t="inlineStr"/>
      <c r="B283" t="inlineStr"/>
      <c r="C283" s="37" t="inlineStr"/>
      <c r="D283" t="inlineStr"/>
      <c r="E283" t="inlineStr"/>
      <c r="F283" t="inlineStr"/>
      <c r="G283" t="inlineStr"/>
      <c r="H283" t="inlineStr"/>
      <c r="I283" t="inlineStr"/>
      <c r="J283" t="inlineStr"/>
      <c r="K283" t="inlineStr"/>
      <c r="L283" t="inlineStr"/>
      <c r="M283" t="inlineStr"/>
      <c r="N283" t="inlineStr"/>
      <c r="O283" t="inlineStr"/>
      <c r="P283" t="inlineStr"/>
      <c r="Q283" t="inlineStr"/>
      <c r="R283" t="inlineStr"/>
      <c r="S283" t="inlineStr"/>
      <c r="T283" t="inlineStr"/>
      <c r="U283" t="inlineStr"/>
      <c r="V283" t="inlineStr"/>
      <c r="W283" t="inlineStr"/>
      <c r="X283" t="inlineStr"/>
    </row>
    <row r="284">
      <c r="A284" t="inlineStr"/>
      <c r="B284" t="inlineStr"/>
      <c r="C284" s="37" t="inlineStr"/>
      <c r="D284" t="inlineStr"/>
      <c r="E284" t="inlineStr"/>
      <c r="F284" t="inlineStr"/>
      <c r="G284" t="inlineStr"/>
      <c r="H284" t="inlineStr"/>
      <c r="I284" t="inlineStr"/>
      <c r="J284" t="inlineStr"/>
      <c r="K284" t="inlineStr"/>
      <c r="L284" t="inlineStr"/>
      <c r="M284" t="inlineStr"/>
      <c r="N284" t="inlineStr"/>
      <c r="O284" t="inlineStr"/>
      <c r="P284" t="inlineStr"/>
      <c r="Q284" t="inlineStr"/>
      <c r="R284" t="inlineStr"/>
      <c r="S284" t="inlineStr"/>
      <c r="T284" t="inlineStr"/>
      <c r="U284" t="inlineStr"/>
      <c r="V284" t="inlineStr"/>
      <c r="W284" t="inlineStr"/>
      <c r="X284" t="inlineStr"/>
    </row>
    <row r="285">
      <c r="A285" t="inlineStr"/>
      <c r="B285" t="inlineStr"/>
      <c r="C285" s="37" t="inlineStr"/>
      <c r="D285" t="inlineStr"/>
      <c r="E285" t="inlineStr"/>
      <c r="F285" t="inlineStr"/>
      <c r="G285" t="inlineStr"/>
      <c r="H285" t="inlineStr"/>
      <c r="I285" t="inlineStr"/>
      <c r="J285" t="inlineStr"/>
      <c r="K285" t="inlineStr"/>
      <c r="L285" t="inlineStr"/>
      <c r="M285" t="inlineStr"/>
      <c r="N285" t="inlineStr"/>
      <c r="O285" t="inlineStr"/>
      <c r="P285" t="inlineStr"/>
      <c r="Q285" t="inlineStr"/>
      <c r="R285" t="inlineStr"/>
      <c r="S285" t="inlineStr"/>
      <c r="T285" t="inlineStr"/>
      <c r="U285" t="inlineStr"/>
      <c r="V285" t="inlineStr"/>
      <c r="W285" t="inlineStr"/>
      <c r="X285" t="inlineStr"/>
    </row>
    <row r="286">
      <c r="A286" t="inlineStr"/>
      <c r="B286" t="inlineStr"/>
      <c r="C286" s="37" t="inlineStr"/>
      <c r="D286" t="inlineStr"/>
      <c r="E286" t="inlineStr"/>
      <c r="F286" t="inlineStr"/>
      <c r="G286" t="inlineStr"/>
      <c r="H286" t="inlineStr"/>
      <c r="I286" t="inlineStr"/>
      <c r="J286" t="inlineStr"/>
      <c r="K286" t="inlineStr"/>
      <c r="L286" t="inlineStr"/>
      <c r="M286" t="inlineStr"/>
      <c r="N286" t="inlineStr"/>
      <c r="O286" t="inlineStr"/>
      <c r="P286" t="inlineStr"/>
      <c r="Q286" t="inlineStr"/>
      <c r="R286" t="inlineStr"/>
      <c r="S286" t="inlineStr"/>
      <c r="T286" t="inlineStr"/>
      <c r="U286" t="inlineStr"/>
      <c r="V286" t="inlineStr"/>
      <c r="W286" t="inlineStr"/>
      <c r="X286" t="inlineStr"/>
    </row>
    <row r="287">
      <c r="A287" t="inlineStr"/>
      <c r="B287" t="inlineStr"/>
      <c r="C287" s="37" t="inlineStr"/>
      <c r="D287" t="inlineStr"/>
      <c r="E287" t="inlineStr"/>
      <c r="F287" t="inlineStr"/>
      <c r="G287" t="inlineStr"/>
      <c r="H287" t="inlineStr"/>
      <c r="I287" t="inlineStr"/>
      <c r="J287" t="inlineStr"/>
      <c r="K287" t="inlineStr"/>
      <c r="L287" t="inlineStr"/>
      <c r="M287" t="inlineStr"/>
      <c r="N287" t="inlineStr"/>
      <c r="O287" t="inlineStr"/>
      <c r="P287" t="inlineStr"/>
      <c r="Q287" t="inlineStr"/>
      <c r="R287" t="inlineStr"/>
      <c r="S287" t="inlineStr"/>
      <c r="T287" t="inlineStr"/>
      <c r="U287" t="inlineStr"/>
      <c r="V287" t="inlineStr"/>
      <c r="W287" t="inlineStr"/>
      <c r="X287" t="inlineStr"/>
    </row>
    <row r="288">
      <c r="A288" t="inlineStr"/>
      <c r="B288" t="inlineStr"/>
      <c r="C288" s="37" t="inlineStr"/>
      <c r="D288" t="inlineStr"/>
      <c r="E288" t="inlineStr"/>
      <c r="F288" t="inlineStr"/>
      <c r="G288" t="inlineStr"/>
      <c r="H288" t="inlineStr"/>
      <c r="I288" t="inlineStr"/>
      <c r="J288" t="inlineStr"/>
      <c r="K288" t="inlineStr"/>
      <c r="L288" t="inlineStr"/>
      <c r="M288" t="inlineStr"/>
      <c r="N288" t="inlineStr"/>
      <c r="O288" t="inlineStr"/>
      <c r="P288" t="inlineStr"/>
      <c r="Q288" t="inlineStr"/>
      <c r="R288" t="inlineStr"/>
      <c r="S288" t="inlineStr"/>
      <c r="T288" t="inlineStr"/>
      <c r="U288" t="inlineStr"/>
      <c r="V288" t="inlineStr"/>
      <c r="W288" t="inlineStr"/>
      <c r="X288" t="inlineStr"/>
    </row>
    <row r="289">
      <c r="A289" t="inlineStr"/>
      <c r="B289" t="inlineStr"/>
      <c r="C289" s="37" t="inlineStr"/>
      <c r="D289" t="inlineStr"/>
      <c r="E289" t="inlineStr"/>
      <c r="F289" t="inlineStr"/>
      <c r="G289" t="inlineStr"/>
      <c r="H289" t="inlineStr"/>
      <c r="I289" t="inlineStr"/>
      <c r="J289" t="inlineStr"/>
      <c r="K289" t="inlineStr"/>
      <c r="L289" t="inlineStr"/>
      <c r="M289" t="inlineStr"/>
      <c r="N289" t="inlineStr"/>
      <c r="O289" t="inlineStr"/>
      <c r="P289" t="inlineStr"/>
      <c r="Q289" t="inlineStr"/>
      <c r="R289" t="inlineStr"/>
      <c r="S289" t="inlineStr"/>
      <c r="T289" t="inlineStr"/>
      <c r="U289" t="inlineStr"/>
      <c r="V289" t="inlineStr"/>
      <c r="W289" t="inlineStr"/>
      <c r="X289" t="inlineStr"/>
    </row>
    <row r="290">
      <c r="A290" t="inlineStr"/>
      <c r="B290" t="inlineStr"/>
      <c r="C290" s="37" t="inlineStr"/>
      <c r="D290" t="inlineStr"/>
      <c r="E290" t="inlineStr"/>
      <c r="F290" t="inlineStr"/>
      <c r="G290" t="inlineStr"/>
      <c r="H290" t="inlineStr"/>
      <c r="I290" t="inlineStr"/>
      <c r="J290" t="inlineStr"/>
      <c r="K290" t="inlineStr"/>
      <c r="L290" t="inlineStr"/>
      <c r="M290" t="inlineStr"/>
      <c r="N290" t="inlineStr"/>
      <c r="O290" t="inlineStr"/>
      <c r="P290" t="inlineStr"/>
      <c r="Q290" t="inlineStr"/>
      <c r="R290" t="inlineStr"/>
      <c r="S290" t="inlineStr"/>
      <c r="T290" t="inlineStr"/>
      <c r="U290" t="inlineStr"/>
      <c r="V290" t="inlineStr"/>
      <c r="W290" t="inlineStr"/>
      <c r="X290" t="inlineStr"/>
    </row>
    <row r="291">
      <c r="A291" t="inlineStr"/>
      <c r="B291" t="inlineStr"/>
      <c r="C291" s="37" t="inlineStr"/>
      <c r="D291" t="inlineStr"/>
      <c r="E291" t="inlineStr"/>
      <c r="F291" t="inlineStr"/>
      <c r="G291" t="inlineStr"/>
      <c r="H291" t="inlineStr"/>
      <c r="I291" t="inlineStr"/>
      <c r="J291" t="inlineStr"/>
      <c r="K291" t="inlineStr"/>
      <c r="L291" t="inlineStr"/>
      <c r="M291" t="inlineStr"/>
      <c r="N291" t="inlineStr"/>
      <c r="O291" t="inlineStr"/>
      <c r="P291" t="inlineStr"/>
      <c r="Q291" t="inlineStr"/>
      <c r="R291" t="inlineStr"/>
      <c r="S291" t="inlineStr"/>
      <c r="T291" t="inlineStr"/>
      <c r="U291" t="inlineStr"/>
      <c r="V291" t="inlineStr"/>
      <c r="W291" t="inlineStr"/>
      <c r="X291" t="inlineStr"/>
    </row>
    <row r="292">
      <c r="A292" t="inlineStr"/>
      <c r="B292" t="inlineStr"/>
      <c r="C292" s="37" t="inlineStr"/>
      <c r="D292" t="inlineStr"/>
      <c r="E292" t="inlineStr"/>
      <c r="F292" t="inlineStr"/>
      <c r="G292" t="inlineStr"/>
      <c r="H292" t="inlineStr"/>
      <c r="I292" t="inlineStr"/>
      <c r="J292" t="inlineStr"/>
      <c r="K292" t="inlineStr"/>
      <c r="L292" t="inlineStr"/>
      <c r="M292" t="inlineStr"/>
      <c r="N292" t="inlineStr"/>
      <c r="O292" t="inlineStr"/>
      <c r="P292" t="inlineStr"/>
      <c r="Q292" t="inlineStr"/>
      <c r="R292" t="inlineStr"/>
      <c r="S292" t="inlineStr"/>
      <c r="T292" t="inlineStr"/>
      <c r="U292" t="inlineStr"/>
      <c r="V292" t="inlineStr"/>
      <c r="W292" t="inlineStr"/>
      <c r="X292" t="inlineStr"/>
    </row>
    <row r="293">
      <c r="A293" t="inlineStr"/>
      <c r="B293" t="inlineStr"/>
      <c r="C293" s="37" t="inlineStr"/>
      <c r="D293" t="inlineStr"/>
      <c r="E293" t="inlineStr"/>
      <c r="F293" t="inlineStr"/>
      <c r="G293" t="inlineStr"/>
      <c r="H293" t="inlineStr"/>
      <c r="I293" t="inlineStr"/>
      <c r="J293" t="inlineStr"/>
      <c r="K293" t="inlineStr"/>
      <c r="L293" t="inlineStr"/>
      <c r="M293" t="inlineStr"/>
      <c r="N293" t="inlineStr"/>
      <c r="O293" t="inlineStr"/>
      <c r="P293" t="inlineStr"/>
      <c r="Q293" t="inlineStr"/>
      <c r="R293" t="inlineStr"/>
      <c r="S293" t="inlineStr"/>
      <c r="T293" t="inlineStr"/>
      <c r="U293" t="inlineStr"/>
      <c r="V293" t="inlineStr"/>
      <c r="W293" t="inlineStr"/>
      <c r="X293" t="inlineStr"/>
    </row>
    <row r="294">
      <c r="A294" t="inlineStr"/>
      <c r="B294" t="inlineStr"/>
      <c r="C294" s="37" t="inlineStr"/>
      <c r="D294" t="inlineStr"/>
      <c r="E294" t="inlineStr"/>
      <c r="F294" t="inlineStr"/>
      <c r="G294" t="inlineStr"/>
      <c r="H294" t="inlineStr"/>
      <c r="I294" t="inlineStr"/>
      <c r="J294" t="inlineStr"/>
      <c r="K294" t="inlineStr"/>
      <c r="L294" t="inlineStr"/>
      <c r="M294" t="inlineStr"/>
      <c r="N294" t="inlineStr"/>
      <c r="O294" t="inlineStr"/>
      <c r="P294" t="inlineStr"/>
      <c r="Q294" t="inlineStr"/>
      <c r="R294" t="inlineStr"/>
      <c r="S294" t="inlineStr"/>
      <c r="T294" t="inlineStr"/>
      <c r="U294" t="inlineStr"/>
      <c r="V294" t="inlineStr"/>
      <c r="W294" t="inlineStr"/>
      <c r="X294" t="inlineStr"/>
    </row>
    <row r="295">
      <c r="A295" t="inlineStr"/>
      <c r="B295" t="inlineStr"/>
      <c r="C295" s="37" t="inlineStr"/>
      <c r="D295" t="inlineStr"/>
      <c r="E295" t="inlineStr"/>
      <c r="F295" t="inlineStr"/>
      <c r="G295" t="inlineStr"/>
      <c r="H295" t="inlineStr"/>
      <c r="I295" t="inlineStr"/>
      <c r="J295" t="inlineStr"/>
      <c r="K295" t="inlineStr"/>
      <c r="L295" t="inlineStr"/>
      <c r="M295" t="inlineStr"/>
      <c r="N295" t="inlineStr"/>
      <c r="O295" t="inlineStr"/>
      <c r="P295" t="inlineStr"/>
      <c r="Q295" t="inlineStr"/>
      <c r="R295" t="inlineStr"/>
      <c r="S295" t="inlineStr"/>
      <c r="T295" t="inlineStr"/>
      <c r="U295" t="inlineStr"/>
      <c r="V295" t="inlineStr"/>
      <c r="W295" t="inlineStr"/>
      <c r="X295" t="inlineStr"/>
    </row>
    <row r="296">
      <c r="A296" t="inlineStr"/>
      <c r="B296" t="inlineStr"/>
      <c r="C296" s="37" t="inlineStr"/>
      <c r="D296" t="inlineStr"/>
      <c r="E296" t="inlineStr"/>
      <c r="F296" t="inlineStr"/>
      <c r="G296" t="inlineStr"/>
      <c r="H296" t="inlineStr"/>
      <c r="I296" t="inlineStr"/>
      <c r="J296" t="inlineStr"/>
      <c r="K296" t="inlineStr"/>
      <c r="L296" t="inlineStr"/>
      <c r="M296" t="inlineStr"/>
      <c r="N296" t="inlineStr"/>
      <c r="O296" t="inlineStr"/>
      <c r="P296" t="inlineStr"/>
      <c r="Q296" t="inlineStr"/>
      <c r="R296" t="inlineStr"/>
      <c r="S296" t="inlineStr"/>
      <c r="T296" t="inlineStr"/>
      <c r="U296" t="inlineStr"/>
      <c r="V296" t="inlineStr"/>
      <c r="W296" t="inlineStr"/>
      <c r="X296" t="inlineStr"/>
    </row>
    <row r="297">
      <c r="A297" t="inlineStr"/>
      <c r="B297" t="inlineStr"/>
      <c r="C297" s="37" t="inlineStr"/>
      <c r="D297" t="inlineStr"/>
      <c r="E297" t="inlineStr"/>
      <c r="F297" t="inlineStr"/>
      <c r="G297" t="inlineStr"/>
      <c r="H297" t="inlineStr"/>
      <c r="I297" t="inlineStr"/>
      <c r="J297" t="inlineStr"/>
      <c r="K297" t="inlineStr"/>
      <c r="L297" t="inlineStr"/>
      <c r="M297" t="inlineStr"/>
      <c r="N297" t="inlineStr"/>
      <c r="O297" t="inlineStr"/>
      <c r="P297" t="inlineStr"/>
      <c r="Q297" t="inlineStr"/>
      <c r="R297" t="inlineStr"/>
      <c r="S297" t="inlineStr"/>
      <c r="T297" t="inlineStr"/>
      <c r="U297" t="inlineStr"/>
      <c r="V297" t="inlineStr"/>
      <c r="W297" t="inlineStr"/>
      <c r="X297" t="inlineStr"/>
    </row>
    <row r="298">
      <c r="A298" t="inlineStr"/>
      <c r="B298" t="inlineStr"/>
      <c r="C298" s="37" t="inlineStr"/>
      <c r="D298" t="inlineStr"/>
      <c r="E298" t="inlineStr"/>
      <c r="F298" t="inlineStr"/>
      <c r="G298" t="inlineStr"/>
      <c r="H298" t="inlineStr"/>
      <c r="I298" t="inlineStr"/>
      <c r="J298" t="inlineStr"/>
      <c r="K298" t="inlineStr"/>
      <c r="L298" t="inlineStr"/>
      <c r="M298" t="inlineStr"/>
      <c r="N298" t="inlineStr"/>
      <c r="O298" t="inlineStr"/>
      <c r="P298" t="inlineStr"/>
      <c r="Q298" t="inlineStr"/>
      <c r="R298" t="inlineStr"/>
      <c r="S298" t="inlineStr"/>
      <c r="T298" t="inlineStr"/>
      <c r="U298" t="inlineStr"/>
      <c r="V298" t="inlineStr"/>
      <c r="W298" t="inlineStr"/>
      <c r="X298" t="inlineStr"/>
    </row>
    <row r="299">
      <c r="A299" t="inlineStr"/>
      <c r="B299" t="inlineStr"/>
      <c r="C299" s="37" t="inlineStr"/>
      <c r="D299" t="inlineStr"/>
      <c r="E299" t="inlineStr"/>
      <c r="F299" t="inlineStr"/>
      <c r="G299" t="inlineStr"/>
      <c r="H299" t="inlineStr"/>
      <c r="I299" t="inlineStr"/>
      <c r="J299" t="inlineStr"/>
      <c r="K299" t="inlineStr"/>
      <c r="L299" t="inlineStr"/>
      <c r="M299" t="inlineStr"/>
      <c r="N299" t="inlineStr"/>
      <c r="O299" t="inlineStr"/>
      <c r="P299" t="inlineStr"/>
      <c r="Q299" t="inlineStr"/>
      <c r="R299" t="inlineStr"/>
      <c r="S299" t="inlineStr"/>
      <c r="T299" t="inlineStr"/>
      <c r="U299" t="inlineStr"/>
      <c r="V299" t="inlineStr"/>
      <c r="W299" t="inlineStr"/>
      <c r="X299" t="inlineStr"/>
    </row>
    <row r="300">
      <c r="A300" t="inlineStr"/>
      <c r="B300" t="inlineStr"/>
      <c r="C300" s="37" t="inlineStr"/>
      <c r="D300" t="inlineStr"/>
      <c r="E300" t="inlineStr"/>
      <c r="F300" t="inlineStr"/>
      <c r="G300" t="inlineStr"/>
      <c r="H300" t="inlineStr"/>
      <c r="I300" t="inlineStr"/>
      <c r="J300" t="inlineStr"/>
      <c r="K300" t="inlineStr"/>
      <c r="L300" t="inlineStr"/>
      <c r="M300" t="inlineStr"/>
      <c r="N300" t="inlineStr"/>
      <c r="O300" t="inlineStr"/>
      <c r="P300" t="inlineStr"/>
      <c r="Q300" t="inlineStr"/>
      <c r="R300" t="inlineStr"/>
      <c r="S300" t="inlineStr"/>
      <c r="T300" t="inlineStr"/>
      <c r="U300" t="inlineStr"/>
      <c r="V300" t="inlineStr"/>
      <c r="W300" t="inlineStr"/>
      <c r="X300" t="inlineStr"/>
    </row>
    <row r="301">
      <c r="A301" t="inlineStr"/>
      <c r="B301" t="inlineStr"/>
      <c r="C301" s="37" t="inlineStr"/>
      <c r="D301" t="inlineStr"/>
      <c r="E301" t="inlineStr"/>
      <c r="F301" t="inlineStr"/>
      <c r="G301" t="inlineStr"/>
      <c r="H301" t="inlineStr"/>
      <c r="I301" t="inlineStr"/>
      <c r="J301" t="inlineStr"/>
      <c r="K301" t="inlineStr"/>
      <c r="L301" t="inlineStr"/>
      <c r="M301" t="inlineStr"/>
      <c r="N301" t="inlineStr"/>
      <c r="O301" t="inlineStr"/>
      <c r="P301" t="inlineStr"/>
      <c r="Q301" t="inlineStr"/>
      <c r="R301" t="inlineStr"/>
      <c r="S301" t="inlineStr"/>
      <c r="T301" t="inlineStr"/>
      <c r="U301" t="inlineStr"/>
      <c r="V301" t="inlineStr"/>
      <c r="W301" t="inlineStr"/>
      <c r="X301" t="inlineStr"/>
    </row>
    <row r="302">
      <c r="A302" t="inlineStr"/>
      <c r="B302" t="inlineStr"/>
      <c r="C302" s="37" t="inlineStr"/>
      <c r="D302" t="inlineStr"/>
      <c r="E302" t="inlineStr"/>
      <c r="F302" t="inlineStr"/>
      <c r="G302" t="inlineStr"/>
      <c r="H302" t="inlineStr"/>
      <c r="I302" t="inlineStr"/>
      <c r="J302" t="inlineStr"/>
      <c r="K302" t="inlineStr"/>
      <c r="L302" t="inlineStr"/>
      <c r="M302" t="inlineStr"/>
      <c r="N302" t="inlineStr"/>
      <c r="O302" t="inlineStr"/>
      <c r="P302" t="inlineStr"/>
      <c r="Q302" t="inlineStr"/>
      <c r="R302" t="inlineStr"/>
      <c r="S302" t="inlineStr"/>
      <c r="T302" t="inlineStr"/>
      <c r="U302" t="inlineStr"/>
      <c r="V302" t="inlineStr"/>
      <c r="W302" t="inlineStr"/>
      <c r="X302" t="inlineStr"/>
    </row>
    <row r="303">
      <c r="A303" t="inlineStr"/>
      <c r="B303" t="inlineStr"/>
      <c r="C303" s="37" t="inlineStr"/>
      <c r="D303" t="inlineStr"/>
      <c r="E303" t="inlineStr"/>
      <c r="F303" t="inlineStr"/>
      <c r="G303" t="inlineStr"/>
      <c r="H303" t="inlineStr"/>
      <c r="I303" t="inlineStr"/>
      <c r="J303" t="inlineStr"/>
      <c r="K303" t="inlineStr"/>
      <c r="L303" t="inlineStr"/>
      <c r="M303" t="inlineStr"/>
      <c r="N303" t="inlineStr"/>
      <c r="O303" t="inlineStr"/>
      <c r="P303" t="inlineStr"/>
      <c r="Q303" t="inlineStr"/>
      <c r="R303" t="inlineStr"/>
      <c r="S303" t="inlineStr"/>
      <c r="T303" t="inlineStr"/>
      <c r="U303" t="inlineStr"/>
      <c r="V303" t="inlineStr"/>
      <c r="W303" t="inlineStr"/>
      <c r="X303" t="inlineStr"/>
    </row>
    <row r="304">
      <c r="A304" t="inlineStr"/>
      <c r="B304" t="inlineStr"/>
      <c r="C304" s="37" t="inlineStr"/>
      <c r="D304" t="inlineStr"/>
      <c r="E304" t="inlineStr"/>
      <c r="F304" t="inlineStr"/>
      <c r="G304" t="inlineStr"/>
      <c r="H304" t="inlineStr"/>
      <c r="I304" t="inlineStr"/>
      <c r="J304" t="inlineStr"/>
      <c r="K304" t="inlineStr"/>
      <c r="L304" t="inlineStr"/>
      <c r="M304" t="inlineStr"/>
      <c r="N304" t="inlineStr"/>
      <c r="O304" t="inlineStr"/>
      <c r="P304" t="inlineStr"/>
      <c r="Q304" t="inlineStr"/>
      <c r="R304" t="inlineStr"/>
      <c r="S304" t="inlineStr"/>
      <c r="T304" t="inlineStr"/>
      <c r="U304" t="inlineStr"/>
      <c r="V304" t="inlineStr"/>
      <c r="W304" t="inlineStr"/>
      <c r="X304" t="inlineStr"/>
    </row>
    <row r="305">
      <c r="A305" t="inlineStr"/>
      <c r="B305" t="inlineStr"/>
      <c r="C305" s="37" t="inlineStr"/>
      <c r="D305" t="inlineStr"/>
      <c r="E305" t="inlineStr"/>
      <c r="F305" t="inlineStr"/>
      <c r="G305" t="inlineStr"/>
      <c r="H305" t="inlineStr"/>
      <c r="I305" t="inlineStr"/>
      <c r="J305" t="inlineStr"/>
      <c r="K305" t="inlineStr"/>
      <c r="L305" t="inlineStr"/>
      <c r="M305" t="inlineStr"/>
      <c r="N305" t="inlineStr"/>
      <c r="O305" t="inlineStr"/>
      <c r="P305" t="inlineStr"/>
      <c r="Q305" t="inlineStr"/>
      <c r="R305" t="inlineStr"/>
      <c r="S305" t="inlineStr"/>
      <c r="T305" t="inlineStr"/>
      <c r="U305" t="inlineStr"/>
      <c r="V305" t="inlineStr"/>
      <c r="W305" t="inlineStr"/>
      <c r="X305" t="inlineStr"/>
    </row>
    <row r="306">
      <c r="A306" t="inlineStr"/>
      <c r="B306" t="inlineStr"/>
      <c r="C306" s="37" t="inlineStr"/>
      <c r="D306" t="inlineStr"/>
      <c r="E306" t="inlineStr"/>
      <c r="F306" t="inlineStr"/>
      <c r="G306" t="inlineStr"/>
      <c r="H306" t="inlineStr"/>
      <c r="I306" t="inlineStr"/>
      <c r="J306" t="inlineStr"/>
      <c r="K306" t="inlineStr"/>
      <c r="L306" t="inlineStr"/>
      <c r="M306" t="inlineStr"/>
      <c r="N306" t="inlineStr"/>
      <c r="O306" t="inlineStr"/>
      <c r="P306" t="inlineStr"/>
      <c r="Q306" t="inlineStr"/>
      <c r="R306" t="inlineStr"/>
      <c r="S306" t="inlineStr"/>
      <c r="T306" t="inlineStr"/>
      <c r="U306" t="inlineStr"/>
      <c r="V306" t="inlineStr"/>
      <c r="W306" t="inlineStr"/>
      <c r="X306" t="inlineStr"/>
    </row>
    <row r="307">
      <c r="A307" t="inlineStr"/>
      <c r="B307" t="inlineStr"/>
      <c r="C307" s="37" t="inlineStr"/>
      <c r="D307" t="inlineStr"/>
      <c r="E307" t="inlineStr"/>
      <c r="F307" t="inlineStr"/>
      <c r="G307" t="inlineStr"/>
      <c r="H307" t="inlineStr"/>
      <c r="I307" t="inlineStr"/>
      <c r="J307" t="inlineStr"/>
      <c r="K307" t="inlineStr"/>
      <c r="L307" t="inlineStr"/>
      <c r="M307" t="inlineStr"/>
      <c r="N307" t="inlineStr"/>
      <c r="O307" t="inlineStr"/>
      <c r="P307" t="inlineStr"/>
      <c r="Q307" t="inlineStr"/>
      <c r="R307" t="inlineStr"/>
      <c r="S307" t="inlineStr"/>
      <c r="T307" t="inlineStr"/>
      <c r="U307" t="inlineStr"/>
      <c r="V307" t="inlineStr"/>
      <c r="W307" t="inlineStr"/>
      <c r="X307" t="inlineStr"/>
    </row>
    <row r="308">
      <c r="A308" t="inlineStr"/>
      <c r="B308" t="inlineStr"/>
      <c r="C308" s="37" t="inlineStr"/>
      <c r="D308" t="inlineStr"/>
      <c r="E308" t="inlineStr"/>
      <c r="F308" t="inlineStr"/>
      <c r="G308" t="inlineStr"/>
      <c r="H308" t="inlineStr"/>
      <c r="I308" t="inlineStr"/>
      <c r="J308" t="inlineStr"/>
      <c r="K308" t="inlineStr"/>
      <c r="L308" t="inlineStr"/>
      <c r="M308" t="inlineStr"/>
      <c r="N308" t="inlineStr"/>
      <c r="O308" t="inlineStr"/>
      <c r="P308" t="inlineStr"/>
      <c r="Q308" t="inlineStr"/>
      <c r="R308" t="inlineStr"/>
      <c r="S308" t="inlineStr"/>
      <c r="T308" t="inlineStr"/>
      <c r="U308" t="inlineStr"/>
      <c r="V308" t="inlineStr"/>
      <c r="W308" t="inlineStr"/>
      <c r="X308" t="inlineStr"/>
    </row>
    <row r="309">
      <c r="A309" t="inlineStr"/>
      <c r="B309" t="inlineStr"/>
      <c r="C309" s="37" t="inlineStr"/>
      <c r="D309" t="inlineStr"/>
      <c r="E309" t="inlineStr"/>
      <c r="F309" t="inlineStr"/>
      <c r="G309" t="inlineStr"/>
      <c r="H309" t="inlineStr"/>
      <c r="I309" t="inlineStr"/>
      <c r="J309" t="inlineStr"/>
      <c r="K309" t="inlineStr"/>
      <c r="L309" t="inlineStr"/>
      <c r="M309" t="inlineStr"/>
      <c r="N309" t="inlineStr"/>
      <c r="O309" t="inlineStr"/>
      <c r="P309" t="inlineStr"/>
      <c r="Q309" t="inlineStr"/>
      <c r="R309" t="inlineStr"/>
      <c r="S309" t="inlineStr"/>
      <c r="T309" t="inlineStr"/>
      <c r="U309" t="inlineStr"/>
      <c r="V309" t="inlineStr"/>
      <c r="W309" t="inlineStr"/>
      <c r="X309" t="inlineStr"/>
    </row>
    <row r="310">
      <c r="A310" t="inlineStr"/>
      <c r="B310" t="inlineStr"/>
      <c r="C310" s="37" t="inlineStr"/>
      <c r="D310" t="inlineStr"/>
      <c r="E310" t="inlineStr"/>
      <c r="F310" t="inlineStr"/>
      <c r="G310" t="inlineStr"/>
      <c r="H310" t="inlineStr"/>
      <c r="I310" t="inlineStr"/>
      <c r="J310" t="inlineStr"/>
      <c r="K310" t="inlineStr"/>
      <c r="L310" t="inlineStr"/>
      <c r="M310" t="inlineStr"/>
      <c r="N310" t="inlineStr"/>
      <c r="O310" t="inlineStr"/>
      <c r="P310" t="inlineStr"/>
      <c r="Q310" t="inlineStr"/>
      <c r="R310" t="inlineStr"/>
      <c r="S310" t="inlineStr"/>
      <c r="T310" t="inlineStr"/>
      <c r="U310" t="inlineStr"/>
      <c r="V310" t="inlineStr"/>
      <c r="W310" t="inlineStr"/>
      <c r="X310" t="inlineStr"/>
    </row>
    <row r="311">
      <c r="A311" t="inlineStr"/>
      <c r="B311" t="inlineStr"/>
      <c r="C311" s="37" t="inlineStr"/>
      <c r="D311" t="inlineStr"/>
      <c r="E311" t="inlineStr"/>
      <c r="F311" t="inlineStr"/>
      <c r="G311" t="inlineStr"/>
      <c r="H311" t="inlineStr"/>
      <c r="I311" t="inlineStr"/>
      <c r="J311" t="inlineStr"/>
      <c r="K311" t="inlineStr"/>
      <c r="L311" t="inlineStr"/>
      <c r="M311" t="inlineStr"/>
      <c r="N311" t="inlineStr"/>
      <c r="O311" t="inlineStr"/>
      <c r="P311" t="inlineStr"/>
      <c r="Q311" t="inlineStr"/>
      <c r="R311" t="inlineStr"/>
      <c r="S311" t="inlineStr"/>
      <c r="T311" t="inlineStr"/>
      <c r="U311" t="inlineStr"/>
      <c r="V311" t="inlineStr"/>
      <c r="W311" t="inlineStr"/>
      <c r="X311" t="inlineStr"/>
    </row>
    <row r="312">
      <c r="A312" t="inlineStr"/>
      <c r="B312" t="inlineStr"/>
      <c r="C312" s="37" t="inlineStr"/>
      <c r="D312" t="inlineStr"/>
      <c r="E312" t="inlineStr"/>
      <c r="F312" t="inlineStr"/>
      <c r="G312" t="inlineStr"/>
      <c r="H312" t="inlineStr"/>
      <c r="I312" t="inlineStr"/>
      <c r="J312" t="inlineStr"/>
      <c r="K312" t="inlineStr"/>
      <c r="L312" t="inlineStr"/>
      <c r="M312" t="inlineStr"/>
      <c r="N312" t="inlineStr"/>
      <c r="O312" t="inlineStr"/>
      <c r="P312" t="inlineStr"/>
      <c r="Q312" t="inlineStr"/>
      <c r="R312" t="inlineStr"/>
      <c r="S312" t="inlineStr"/>
      <c r="T312" t="inlineStr"/>
      <c r="U312" t="inlineStr"/>
      <c r="V312" t="inlineStr"/>
      <c r="W312" t="inlineStr"/>
      <c r="X312" t="inlineStr"/>
    </row>
    <row r="313">
      <c r="A313" t="inlineStr"/>
      <c r="B313" t="inlineStr"/>
      <c r="C313" s="37" t="inlineStr"/>
      <c r="D313" t="inlineStr"/>
      <c r="E313" t="inlineStr"/>
      <c r="F313" t="inlineStr"/>
      <c r="G313" t="inlineStr"/>
      <c r="H313" t="inlineStr"/>
      <c r="I313" t="inlineStr"/>
      <c r="J313" t="inlineStr"/>
      <c r="K313" t="inlineStr"/>
      <c r="L313" t="inlineStr"/>
      <c r="M313" t="inlineStr"/>
      <c r="N313" t="inlineStr"/>
      <c r="O313" t="inlineStr"/>
      <c r="P313" t="inlineStr"/>
      <c r="Q313" t="inlineStr"/>
      <c r="R313" t="inlineStr"/>
      <c r="S313" t="inlineStr"/>
      <c r="T313" t="inlineStr"/>
      <c r="U313" t="inlineStr"/>
      <c r="V313" t="inlineStr"/>
      <c r="W313" t="inlineStr"/>
      <c r="X313" t="inlineStr"/>
    </row>
    <row r="314">
      <c r="A314" t="inlineStr"/>
      <c r="B314" t="inlineStr"/>
      <c r="C314" s="37" t="inlineStr"/>
      <c r="D314" t="inlineStr"/>
      <c r="E314" t="inlineStr"/>
      <c r="F314" t="inlineStr"/>
      <c r="G314" t="inlineStr"/>
      <c r="H314" t="inlineStr"/>
      <c r="I314" t="inlineStr"/>
      <c r="J314" t="inlineStr"/>
      <c r="K314" t="inlineStr"/>
      <c r="L314" t="inlineStr"/>
      <c r="M314" t="inlineStr"/>
      <c r="N314" t="inlineStr"/>
      <c r="O314" t="inlineStr"/>
      <c r="P314" t="inlineStr"/>
      <c r="Q314" t="inlineStr"/>
      <c r="R314" t="inlineStr"/>
      <c r="S314" t="inlineStr"/>
      <c r="T314" t="inlineStr"/>
      <c r="U314" t="inlineStr"/>
      <c r="V314" t="inlineStr"/>
      <c r="W314" t="inlineStr"/>
      <c r="X314" t="inlineStr"/>
    </row>
    <row r="315">
      <c r="A315" t="inlineStr"/>
      <c r="B315" t="inlineStr"/>
      <c r="C315" s="37" t="inlineStr"/>
      <c r="D315" t="inlineStr"/>
      <c r="E315" t="inlineStr"/>
      <c r="F315" t="inlineStr"/>
      <c r="G315" t="inlineStr"/>
      <c r="H315" t="inlineStr"/>
      <c r="I315" t="inlineStr"/>
      <c r="J315" t="inlineStr"/>
      <c r="K315" t="inlineStr"/>
      <c r="L315" t="inlineStr"/>
      <c r="M315" t="inlineStr"/>
      <c r="N315" t="inlineStr"/>
      <c r="O315" t="inlineStr"/>
      <c r="P315" t="inlineStr"/>
      <c r="Q315" t="inlineStr"/>
      <c r="R315" t="inlineStr"/>
      <c r="S315" t="inlineStr"/>
      <c r="T315" t="inlineStr"/>
      <c r="U315" t="inlineStr"/>
      <c r="V315" t="inlineStr"/>
      <c r="W315" t="inlineStr"/>
      <c r="X315" t="inlineStr"/>
    </row>
    <row r="316">
      <c r="A316" t="inlineStr"/>
      <c r="B316" t="inlineStr"/>
      <c r="C316" s="37" t="inlineStr"/>
      <c r="D316" t="inlineStr"/>
      <c r="E316" t="inlineStr"/>
      <c r="F316" t="inlineStr"/>
      <c r="G316" t="inlineStr"/>
      <c r="H316" t="inlineStr"/>
      <c r="I316" t="inlineStr"/>
      <c r="J316" t="inlineStr"/>
      <c r="K316" t="inlineStr"/>
      <c r="L316" t="inlineStr"/>
      <c r="M316" t="inlineStr"/>
      <c r="N316" t="inlineStr"/>
      <c r="O316" t="inlineStr"/>
      <c r="P316" t="inlineStr"/>
      <c r="Q316" t="inlineStr"/>
      <c r="R316" t="inlineStr"/>
      <c r="S316" t="inlineStr"/>
      <c r="T316" t="inlineStr"/>
      <c r="U316" t="inlineStr"/>
      <c r="V316" t="inlineStr"/>
      <c r="W316" t="inlineStr"/>
      <c r="X316" t="inlineStr"/>
    </row>
    <row r="317">
      <c r="A317" t="inlineStr"/>
      <c r="B317" t="inlineStr"/>
      <c r="C317" s="37" t="inlineStr"/>
      <c r="D317" t="inlineStr"/>
      <c r="E317" t="inlineStr"/>
      <c r="F317" t="inlineStr"/>
      <c r="G317" t="inlineStr"/>
      <c r="H317" t="inlineStr"/>
      <c r="I317" t="inlineStr"/>
      <c r="J317" t="inlineStr"/>
      <c r="K317" t="inlineStr"/>
      <c r="L317" t="inlineStr"/>
      <c r="M317" t="inlineStr"/>
      <c r="N317" t="inlineStr"/>
      <c r="O317" t="inlineStr"/>
      <c r="P317" t="inlineStr"/>
      <c r="Q317" t="inlineStr"/>
      <c r="R317" t="inlineStr"/>
      <c r="S317" t="inlineStr"/>
      <c r="T317" t="inlineStr"/>
      <c r="U317" t="inlineStr"/>
      <c r="V317" t="inlineStr"/>
      <c r="W317" t="inlineStr"/>
      <c r="X317" t="inlineStr"/>
    </row>
    <row r="318">
      <c r="A318" t="inlineStr"/>
      <c r="B318" t="inlineStr"/>
      <c r="C318" s="37" t="inlineStr"/>
      <c r="D318" t="inlineStr"/>
      <c r="E318" t="inlineStr"/>
      <c r="F318" t="inlineStr"/>
      <c r="G318" t="inlineStr"/>
      <c r="H318" t="inlineStr"/>
      <c r="I318" t="inlineStr"/>
      <c r="J318" t="inlineStr"/>
      <c r="K318" t="inlineStr"/>
      <c r="L318" t="inlineStr"/>
      <c r="M318" t="inlineStr"/>
      <c r="N318" t="inlineStr"/>
      <c r="O318" t="inlineStr"/>
      <c r="P318" t="inlineStr"/>
      <c r="Q318" t="inlineStr"/>
      <c r="R318" t="inlineStr"/>
      <c r="S318" t="inlineStr"/>
      <c r="T318" t="inlineStr"/>
      <c r="U318" t="inlineStr"/>
      <c r="V318" t="inlineStr"/>
      <c r="W318" t="inlineStr"/>
      <c r="X318" t="inlineStr"/>
    </row>
    <row r="319">
      <c r="A319" t="inlineStr"/>
      <c r="B319" t="inlineStr"/>
      <c r="C319" s="37" t="inlineStr"/>
      <c r="D319" t="inlineStr"/>
      <c r="E319" t="inlineStr"/>
      <c r="F319" t="inlineStr"/>
      <c r="G319" t="inlineStr"/>
      <c r="H319" t="inlineStr"/>
      <c r="I319" t="inlineStr"/>
      <c r="J319" t="inlineStr"/>
      <c r="K319" t="inlineStr"/>
      <c r="L319" t="inlineStr"/>
      <c r="M319" t="inlineStr"/>
      <c r="N319" t="inlineStr"/>
      <c r="O319" t="inlineStr"/>
      <c r="P319" t="inlineStr"/>
      <c r="Q319" t="inlineStr"/>
      <c r="R319" t="inlineStr"/>
      <c r="S319" t="inlineStr"/>
      <c r="T319" t="inlineStr"/>
      <c r="U319" t="inlineStr"/>
      <c r="V319" t="inlineStr"/>
      <c r="W319" t="inlineStr"/>
      <c r="X319" t="inlineStr"/>
    </row>
    <row r="320">
      <c r="A320" t="inlineStr"/>
      <c r="B320" t="inlineStr"/>
      <c r="C320" s="37" t="inlineStr"/>
      <c r="D320" t="inlineStr"/>
      <c r="E320" t="inlineStr"/>
      <c r="F320" t="inlineStr"/>
      <c r="G320" t="inlineStr"/>
      <c r="H320" t="inlineStr"/>
      <c r="I320" t="inlineStr"/>
      <c r="J320" t="inlineStr"/>
      <c r="K320" t="inlineStr"/>
      <c r="L320" t="inlineStr"/>
      <c r="M320" t="inlineStr"/>
      <c r="N320" t="inlineStr"/>
      <c r="O320" t="inlineStr"/>
      <c r="P320" t="inlineStr"/>
      <c r="Q320" t="inlineStr"/>
      <c r="R320" t="inlineStr"/>
      <c r="S320" t="inlineStr"/>
      <c r="T320" t="inlineStr"/>
      <c r="U320" t="inlineStr"/>
      <c r="V320" t="inlineStr"/>
      <c r="W320" t="inlineStr"/>
      <c r="X320" t="inlineStr"/>
    </row>
    <row r="321">
      <c r="A321" t="inlineStr"/>
      <c r="B321" t="inlineStr"/>
      <c r="C321" s="37" t="inlineStr"/>
      <c r="D321" t="inlineStr"/>
      <c r="E321" t="inlineStr"/>
      <c r="F321" t="inlineStr"/>
      <c r="G321" t="inlineStr"/>
      <c r="H321" t="inlineStr"/>
      <c r="I321" t="inlineStr"/>
      <c r="J321" t="inlineStr"/>
      <c r="K321" t="inlineStr"/>
      <c r="L321" t="inlineStr"/>
      <c r="M321" t="inlineStr"/>
      <c r="N321" t="inlineStr"/>
      <c r="O321" t="inlineStr"/>
      <c r="P321" t="inlineStr"/>
      <c r="Q321" t="inlineStr"/>
      <c r="R321" t="inlineStr"/>
      <c r="S321" t="inlineStr"/>
      <c r="T321" t="inlineStr"/>
      <c r="U321" t="inlineStr"/>
      <c r="V321" t="inlineStr"/>
      <c r="W321" t="inlineStr"/>
      <c r="X321" t="inlineStr"/>
    </row>
    <row r="322">
      <c r="A322" t="inlineStr"/>
      <c r="B322" t="inlineStr"/>
      <c r="C322" s="37" t="inlineStr"/>
      <c r="D322" t="inlineStr"/>
      <c r="E322" t="inlineStr"/>
      <c r="F322" t="inlineStr"/>
      <c r="G322" t="inlineStr"/>
      <c r="H322" t="inlineStr"/>
      <c r="I322" t="inlineStr"/>
      <c r="J322" t="inlineStr"/>
      <c r="K322" t="inlineStr"/>
      <c r="L322" t="inlineStr"/>
      <c r="M322" t="inlineStr"/>
      <c r="N322" t="inlineStr"/>
      <c r="O322" t="inlineStr"/>
      <c r="P322" t="inlineStr"/>
      <c r="Q322" t="inlineStr"/>
      <c r="R322" t="inlineStr"/>
      <c r="S322" t="inlineStr"/>
      <c r="T322" t="inlineStr"/>
      <c r="U322" t="inlineStr"/>
      <c r="V322" t="inlineStr"/>
      <c r="W322" t="inlineStr"/>
      <c r="X322" t="inlineStr"/>
    </row>
    <row r="323">
      <c r="A323" t="inlineStr"/>
      <c r="B323" t="inlineStr"/>
      <c r="C323" s="37" t="inlineStr"/>
      <c r="D323" t="inlineStr"/>
      <c r="E323" t="inlineStr"/>
      <c r="F323" t="inlineStr"/>
      <c r="G323" t="inlineStr"/>
      <c r="H323" t="inlineStr"/>
      <c r="I323" t="inlineStr"/>
      <c r="J323" t="inlineStr"/>
      <c r="K323" t="inlineStr"/>
      <c r="L323" t="inlineStr"/>
      <c r="M323" t="inlineStr"/>
      <c r="N323" t="inlineStr"/>
      <c r="O323" t="inlineStr"/>
      <c r="P323" t="inlineStr"/>
      <c r="Q323" t="inlineStr"/>
      <c r="R323" t="inlineStr"/>
      <c r="S323" t="inlineStr"/>
      <c r="T323" t="inlineStr"/>
      <c r="U323" t="inlineStr"/>
      <c r="V323" t="inlineStr"/>
      <c r="W323" t="inlineStr"/>
      <c r="X323" t="inlineStr"/>
    </row>
    <row r="324">
      <c r="A324" t="inlineStr"/>
      <c r="B324" t="inlineStr"/>
      <c r="C324" s="37" t="inlineStr"/>
      <c r="D324" t="inlineStr"/>
      <c r="E324" t="inlineStr"/>
      <c r="F324" t="inlineStr"/>
      <c r="G324" t="inlineStr"/>
      <c r="H324" t="inlineStr"/>
      <c r="I324" t="inlineStr"/>
      <c r="J324" t="inlineStr"/>
      <c r="K324" t="inlineStr"/>
      <c r="L324" t="inlineStr"/>
      <c r="M324" t="inlineStr"/>
      <c r="N324" t="inlineStr"/>
      <c r="O324" t="inlineStr"/>
      <c r="P324" t="inlineStr"/>
      <c r="Q324" t="inlineStr"/>
      <c r="R324" t="inlineStr"/>
      <c r="S324" t="inlineStr"/>
      <c r="T324" t="inlineStr"/>
      <c r="U324" t="inlineStr"/>
      <c r="V324" t="inlineStr"/>
      <c r="W324" t="inlineStr"/>
      <c r="X324" t="inlineStr"/>
    </row>
    <row r="325">
      <c r="A325" t="inlineStr"/>
      <c r="B325" t="inlineStr"/>
      <c r="C325" s="37" t="inlineStr"/>
      <c r="D325" t="inlineStr"/>
      <c r="E325" t="inlineStr"/>
      <c r="F325" t="inlineStr"/>
      <c r="G325" t="inlineStr"/>
      <c r="H325" t="inlineStr"/>
      <c r="I325" t="inlineStr"/>
      <c r="J325" t="inlineStr"/>
      <c r="K325" t="inlineStr"/>
      <c r="L325" t="inlineStr"/>
      <c r="M325" t="inlineStr"/>
      <c r="N325" t="inlineStr"/>
      <c r="O325" t="inlineStr"/>
      <c r="P325" t="inlineStr"/>
      <c r="Q325" t="inlineStr"/>
      <c r="R325" t="inlineStr"/>
      <c r="S325" t="inlineStr"/>
      <c r="T325" t="inlineStr"/>
      <c r="U325" t="inlineStr"/>
      <c r="V325" t="inlineStr"/>
      <c r="W325" t="inlineStr"/>
      <c r="X325" t="inlineStr"/>
    </row>
    <row r="326">
      <c r="A326" t="inlineStr"/>
      <c r="B326" t="inlineStr"/>
      <c r="C326" s="37" t="inlineStr"/>
      <c r="D326" t="inlineStr"/>
      <c r="E326" t="inlineStr"/>
      <c r="F326" t="inlineStr"/>
      <c r="G326" t="inlineStr"/>
      <c r="H326" t="inlineStr"/>
      <c r="I326" t="inlineStr"/>
      <c r="J326" t="inlineStr"/>
      <c r="K326" t="inlineStr"/>
      <c r="L326" t="inlineStr"/>
      <c r="M326" t="inlineStr"/>
      <c r="N326" t="inlineStr"/>
      <c r="O326" t="inlineStr"/>
      <c r="P326" t="inlineStr"/>
      <c r="Q326" t="inlineStr"/>
      <c r="R326" t="inlineStr"/>
      <c r="S326" t="inlineStr"/>
      <c r="T326" t="inlineStr"/>
      <c r="U326" t="inlineStr"/>
      <c r="V326" t="inlineStr"/>
      <c r="W326" t="inlineStr"/>
      <c r="X326" t="inlineStr"/>
    </row>
    <row r="327">
      <c r="A327" t="inlineStr"/>
      <c r="B327" t="inlineStr"/>
      <c r="C327" s="37" t="inlineStr"/>
      <c r="D327" t="inlineStr"/>
      <c r="E327" t="inlineStr"/>
      <c r="F327" t="inlineStr"/>
      <c r="G327" t="inlineStr"/>
      <c r="H327" t="inlineStr"/>
      <c r="I327" t="inlineStr"/>
      <c r="J327" t="inlineStr"/>
      <c r="K327" t="inlineStr"/>
      <c r="L327" t="inlineStr"/>
      <c r="M327" t="inlineStr"/>
      <c r="N327" t="inlineStr"/>
      <c r="O327" t="inlineStr"/>
      <c r="P327" t="inlineStr"/>
      <c r="Q327" t="inlineStr"/>
      <c r="R327" t="inlineStr"/>
      <c r="S327" t="inlineStr"/>
      <c r="T327" t="inlineStr"/>
      <c r="U327" t="inlineStr"/>
      <c r="V327" t="inlineStr"/>
      <c r="W327" t="inlineStr"/>
      <c r="X327" t="inlineStr"/>
    </row>
    <row r="328">
      <c r="A328" t="inlineStr"/>
      <c r="B328" t="inlineStr"/>
      <c r="C328" s="37" t="inlineStr"/>
      <c r="D328" t="inlineStr"/>
      <c r="E328" t="inlineStr"/>
      <c r="F328" t="inlineStr"/>
      <c r="G328" t="inlineStr"/>
      <c r="H328" t="inlineStr"/>
      <c r="I328" t="inlineStr"/>
      <c r="J328" t="inlineStr"/>
      <c r="K328" t="inlineStr"/>
      <c r="L328" t="inlineStr"/>
      <c r="M328" t="inlineStr"/>
      <c r="N328" t="inlineStr"/>
      <c r="O328" t="inlineStr"/>
      <c r="P328" t="inlineStr"/>
      <c r="Q328" t="inlineStr"/>
      <c r="R328" t="inlineStr"/>
      <c r="S328" t="inlineStr"/>
      <c r="T328" t="inlineStr"/>
      <c r="U328" t="inlineStr"/>
      <c r="V328" t="inlineStr"/>
      <c r="W328" t="inlineStr"/>
      <c r="X328" t="inlineStr"/>
    </row>
    <row r="329">
      <c r="A329" t="inlineStr"/>
      <c r="B329" t="inlineStr"/>
      <c r="C329" s="37" t="inlineStr"/>
      <c r="D329" t="inlineStr"/>
      <c r="E329" t="inlineStr"/>
      <c r="F329" t="inlineStr"/>
      <c r="G329" t="inlineStr"/>
      <c r="H329" t="inlineStr"/>
      <c r="I329" t="inlineStr"/>
      <c r="J329" t="inlineStr"/>
      <c r="K329" t="inlineStr"/>
      <c r="L329" t="inlineStr"/>
      <c r="M329" t="inlineStr"/>
      <c r="N329" t="inlineStr"/>
      <c r="O329" t="inlineStr"/>
      <c r="P329" t="inlineStr"/>
      <c r="Q329" t="inlineStr"/>
      <c r="R329" t="inlineStr"/>
      <c r="S329" t="inlineStr"/>
      <c r="T329" t="inlineStr"/>
      <c r="U329" t="inlineStr"/>
      <c r="V329" t="inlineStr"/>
      <c r="W329" t="inlineStr"/>
      <c r="X329" t="inlineStr"/>
    </row>
    <row r="330">
      <c r="A330" t="inlineStr"/>
      <c r="B330" t="inlineStr"/>
      <c r="C330" s="37" t="inlineStr"/>
      <c r="D330" t="inlineStr"/>
      <c r="E330" t="inlineStr"/>
      <c r="F330" t="inlineStr"/>
      <c r="G330" t="inlineStr"/>
      <c r="H330" t="inlineStr"/>
      <c r="I330" t="inlineStr"/>
      <c r="J330" t="inlineStr"/>
      <c r="K330" t="inlineStr"/>
      <c r="L330" t="inlineStr"/>
      <c r="M330" t="inlineStr"/>
      <c r="N330" t="inlineStr"/>
      <c r="O330" t="inlineStr"/>
      <c r="P330" t="inlineStr"/>
      <c r="Q330" t="inlineStr"/>
      <c r="R330" t="inlineStr"/>
      <c r="S330" t="inlineStr"/>
      <c r="T330" t="inlineStr"/>
      <c r="U330" t="inlineStr"/>
      <c r="V330" t="inlineStr"/>
      <c r="W330" t="inlineStr"/>
      <c r="X330" t="inlineStr"/>
    </row>
    <row r="331">
      <c r="A331" t="inlineStr"/>
      <c r="B331" t="inlineStr"/>
      <c r="C331" s="37" t="inlineStr"/>
      <c r="D331" t="inlineStr"/>
      <c r="E331" t="inlineStr"/>
      <c r="F331" t="inlineStr"/>
      <c r="G331" t="inlineStr"/>
      <c r="H331" t="inlineStr"/>
      <c r="I331" t="inlineStr"/>
      <c r="J331" t="inlineStr"/>
      <c r="K331" t="inlineStr"/>
      <c r="L331" t="inlineStr"/>
      <c r="M331" t="inlineStr"/>
      <c r="N331" t="inlineStr"/>
      <c r="O331" t="inlineStr"/>
      <c r="P331" t="inlineStr"/>
      <c r="Q331" t="inlineStr"/>
      <c r="R331" t="inlineStr"/>
      <c r="S331" t="inlineStr"/>
      <c r="T331" t="inlineStr"/>
      <c r="U331" t="inlineStr"/>
      <c r="V331" t="inlineStr"/>
      <c r="W331" t="inlineStr"/>
      <c r="X331" t="inlineStr"/>
    </row>
    <row r="332">
      <c r="A332" t="inlineStr"/>
      <c r="B332" t="inlineStr"/>
      <c r="C332" s="37" t="inlineStr"/>
      <c r="D332" t="inlineStr"/>
      <c r="E332" t="inlineStr"/>
      <c r="F332" t="inlineStr"/>
      <c r="G332" t="inlineStr"/>
      <c r="H332" t="inlineStr"/>
      <c r="I332" t="inlineStr"/>
      <c r="J332" t="inlineStr"/>
      <c r="K332" t="inlineStr"/>
      <c r="L332" t="inlineStr"/>
      <c r="M332" t="inlineStr"/>
      <c r="N332" t="inlineStr"/>
      <c r="O332" t="inlineStr"/>
      <c r="P332" t="inlineStr"/>
      <c r="Q332" t="inlineStr"/>
      <c r="R332" t="inlineStr"/>
      <c r="S332" t="inlineStr"/>
      <c r="T332" t="inlineStr"/>
      <c r="U332" t="inlineStr"/>
      <c r="V332" t="inlineStr"/>
      <c r="W332" t="inlineStr"/>
      <c r="X332" t="inlineStr"/>
    </row>
    <row r="333">
      <c r="A333" t="inlineStr"/>
      <c r="B333" t="inlineStr"/>
      <c r="C333" s="37" t="inlineStr"/>
      <c r="D333" t="inlineStr"/>
      <c r="E333" t="inlineStr"/>
      <c r="F333" t="inlineStr"/>
      <c r="G333" t="inlineStr"/>
      <c r="H333" t="inlineStr"/>
      <c r="I333" t="inlineStr"/>
      <c r="J333" t="inlineStr"/>
      <c r="K333" t="inlineStr"/>
      <c r="L333" t="inlineStr"/>
      <c r="M333" t="inlineStr"/>
      <c r="N333" t="inlineStr"/>
      <c r="O333" t="inlineStr"/>
      <c r="P333" t="inlineStr"/>
      <c r="Q333" t="inlineStr"/>
      <c r="R333" t="inlineStr"/>
      <c r="S333" t="inlineStr"/>
      <c r="T333" t="inlineStr"/>
      <c r="U333" t="inlineStr"/>
      <c r="V333" t="inlineStr"/>
      <c r="W333" t="inlineStr"/>
      <c r="X333" t="inlineStr"/>
    </row>
    <row r="334">
      <c r="A334" t="inlineStr"/>
      <c r="B334" t="inlineStr"/>
      <c r="C334" s="37" t="inlineStr"/>
      <c r="D334" t="inlineStr"/>
      <c r="E334" t="inlineStr"/>
      <c r="F334" t="inlineStr"/>
      <c r="G334" t="inlineStr"/>
      <c r="H334" t="inlineStr"/>
      <c r="I334" t="inlineStr"/>
      <c r="J334" t="inlineStr"/>
      <c r="K334" t="inlineStr"/>
      <c r="L334" t="inlineStr"/>
      <c r="M334" t="inlineStr"/>
      <c r="N334" t="inlineStr"/>
      <c r="O334" t="inlineStr"/>
      <c r="P334" t="inlineStr"/>
      <c r="Q334" t="inlineStr"/>
      <c r="R334" t="inlineStr"/>
      <c r="S334" t="inlineStr"/>
      <c r="T334" t="inlineStr"/>
      <c r="U334" t="inlineStr"/>
      <c r="V334" t="inlineStr"/>
      <c r="W334" t="inlineStr"/>
      <c r="X334" t="inlineStr"/>
    </row>
    <row r="335">
      <c r="A335" t="inlineStr"/>
      <c r="B335" t="inlineStr"/>
      <c r="C335" s="37" t="inlineStr"/>
      <c r="D335" t="inlineStr"/>
      <c r="E335" t="inlineStr"/>
      <c r="F335" t="inlineStr"/>
      <c r="G335" t="inlineStr"/>
      <c r="H335" t="inlineStr"/>
      <c r="I335" t="inlineStr"/>
      <c r="J335" t="inlineStr"/>
      <c r="K335" t="inlineStr"/>
      <c r="L335" t="inlineStr"/>
      <c r="M335" t="inlineStr"/>
      <c r="N335" t="inlineStr"/>
      <c r="O335" t="inlineStr"/>
      <c r="P335" t="inlineStr"/>
      <c r="Q335" t="inlineStr"/>
      <c r="R335" t="inlineStr"/>
      <c r="S335" t="inlineStr"/>
      <c r="T335" t="inlineStr"/>
      <c r="U335" t="inlineStr"/>
      <c r="V335" t="inlineStr"/>
      <c r="W335" t="inlineStr"/>
      <c r="X335" t="inlineStr"/>
    </row>
    <row r="336">
      <c r="A336" t="inlineStr"/>
      <c r="B336" t="inlineStr"/>
      <c r="C336" s="37" t="inlineStr"/>
      <c r="D336" t="inlineStr"/>
      <c r="E336" t="inlineStr"/>
      <c r="F336" t="inlineStr"/>
      <c r="G336" t="inlineStr"/>
      <c r="H336" t="inlineStr"/>
      <c r="I336" t="inlineStr"/>
      <c r="J336" t="inlineStr"/>
      <c r="K336" t="inlineStr"/>
      <c r="L336" t="inlineStr"/>
      <c r="M336" t="inlineStr"/>
      <c r="N336" t="inlineStr"/>
      <c r="O336" t="inlineStr"/>
      <c r="P336" t="inlineStr"/>
      <c r="Q336" t="inlineStr"/>
      <c r="R336" t="inlineStr"/>
      <c r="S336" t="inlineStr"/>
      <c r="T336" t="inlineStr"/>
      <c r="U336" t="inlineStr"/>
      <c r="V336" t="inlineStr"/>
      <c r="W336" t="inlineStr"/>
      <c r="X336" t="inlineStr"/>
    </row>
    <row r="337">
      <c r="A337" t="inlineStr"/>
      <c r="B337" t="inlineStr"/>
      <c r="C337" s="37" t="inlineStr"/>
      <c r="D337" t="inlineStr"/>
      <c r="E337" t="inlineStr"/>
      <c r="F337" t="inlineStr"/>
      <c r="G337" t="inlineStr"/>
      <c r="H337" t="inlineStr"/>
      <c r="I337" t="inlineStr"/>
      <c r="J337" t="inlineStr"/>
      <c r="K337" t="inlineStr"/>
      <c r="L337" t="inlineStr"/>
      <c r="M337" t="inlineStr"/>
      <c r="N337" t="inlineStr"/>
      <c r="O337" t="inlineStr"/>
      <c r="P337" t="inlineStr"/>
      <c r="Q337" t="inlineStr"/>
      <c r="R337" t="inlineStr"/>
      <c r="S337" t="inlineStr"/>
      <c r="T337" t="inlineStr"/>
      <c r="U337" t="inlineStr"/>
      <c r="V337" t="inlineStr"/>
      <c r="W337" t="inlineStr"/>
      <c r="X337" t="inlineStr"/>
    </row>
    <row r="338">
      <c r="A338" t="inlineStr"/>
      <c r="B338" t="inlineStr"/>
      <c r="C338" s="37" t="inlineStr"/>
      <c r="D338" t="inlineStr"/>
      <c r="E338" t="inlineStr"/>
      <c r="F338" t="inlineStr"/>
      <c r="G338" t="inlineStr"/>
      <c r="H338" t="inlineStr"/>
      <c r="I338" t="inlineStr"/>
      <c r="J338" t="inlineStr"/>
      <c r="K338" t="inlineStr"/>
      <c r="L338" t="inlineStr"/>
      <c r="M338" t="inlineStr"/>
      <c r="N338" t="inlineStr"/>
      <c r="O338" t="inlineStr"/>
      <c r="P338" t="inlineStr"/>
      <c r="Q338" t="inlineStr"/>
      <c r="R338" t="inlineStr"/>
      <c r="S338" t="inlineStr"/>
      <c r="T338" t="inlineStr"/>
      <c r="U338" t="inlineStr"/>
      <c r="V338" t="inlineStr"/>
      <c r="W338" t="inlineStr"/>
      <c r="X338" t="inlineStr"/>
    </row>
    <row r="339">
      <c r="A339" t="inlineStr"/>
      <c r="B339" t="inlineStr"/>
      <c r="C339" s="37" t="inlineStr"/>
      <c r="D339" t="inlineStr"/>
      <c r="E339" t="inlineStr"/>
      <c r="F339" t="inlineStr"/>
      <c r="G339" t="inlineStr"/>
      <c r="H339" t="inlineStr"/>
      <c r="I339" t="inlineStr"/>
      <c r="J339" t="inlineStr"/>
      <c r="K339" t="inlineStr"/>
      <c r="L339" t="inlineStr"/>
      <c r="M339" t="inlineStr"/>
      <c r="N339" t="inlineStr"/>
      <c r="O339" t="inlineStr"/>
      <c r="P339" t="inlineStr"/>
      <c r="Q339" t="inlineStr"/>
      <c r="R339" t="inlineStr"/>
      <c r="S339" t="inlineStr"/>
      <c r="T339" t="inlineStr"/>
      <c r="U339" t="inlineStr"/>
      <c r="V339" t="inlineStr"/>
      <c r="W339" t="inlineStr"/>
      <c r="X339" t="inlineStr"/>
    </row>
    <row r="340">
      <c r="A340" t="inlineStr"/>
      <c r="B340" t="inlineStr"/>
      <c r="C340" s="37" t="inlineStr"/>
      <c r="D340" t="inlineStr"/>
      <c r="E340" t="inlineStr"/>
      <c r="F340" t="inlineStr"/>
      <c r="G340" t="inlineStr"/>
      <c r="H340" t="inlineStr"/>
      <c r="I340" t="inlineStr"/>
      <c r="J340" t="inlineStr"/>
      <c r="K340" t="inlineStr"/>
      <c r="L340" t="inlineStr"/>
      <c r="M340" t="inlineStr"/>
      <c r="N340" t="inlineStr"/>
      <c r="O340" t="inlineStr"/>
      <c r="P340" t="inlineStr"/>
      <c r="Q340" t="inlineStr"/>
      <c r="R340" t="inlineStr"/>
      <c r="S340" t="inlineStr"/>
      <c r="T340" t="inlineStr"/>
      <c r="U340" t="inlineStr"/>
      <c r="V340" t="inlineStr"/>
      <c r="W340" t="inlineStr"/>
      <c r="X340" t="inlineStr"/>
    </row>
    <row r="341">
      <c r="A341" t="inlineStr"/>
      <c r="B341" t="inlineStr"/>
      <c r="C341" s="37" t="inlineStr"/>
      <c r="D341" t="inlineStr"/>
      <c r="E341" t="inlineStr"/>
      <c r="F341" t="inlineStr"/>
      <c r="G341" t="inlineStr"/>
      <c r="H341" t="inlineStr"/>
      <c r="I341" t="inlineStr"/>
      <c r="J341" t="inlineStr"/>
      <c r="K341" t="inlineStr"/>
      <c r="L341" t="inlineStr"/>
      <c r="M341" t="inlineStr"/>
      <c r="N341" t="inlineStr"/>
      <c r="O341" t="inlineStr"/>
      <c r="P341" t="inlineStr"/>
      <c r="Q341" t="inlineStr"/>
      <c r="R341" t="inlineStr"/>
      <c r="S341" t="inlineStr"/>
      <c r="T341" t="inlineStr"/>
      <c r="U341" t="inlineStr"/>
      <c r="V341" t="inlineStr"/>
      <c r="W341" t="inlineStr"/>
      <c r="X341" t="inlineStr"/>
    </row>
    <row r="342">
      <c r="A342" t="inlineStr"/>
      <c r="B342" t="inlineStr"/>
      <c r="C342" s="37" t="inlineStr"/>
      <c r="D342" t="inlineStr"/>
      <c r="E342" t="inlineStr"/>
      <c r="F342" t="inlineStr"/>
      <c r="G342" t="inlineStr"/>
      <c r="H342" t="inlineStr"/>
      <c r="I342" t="inlineStr"/>
      <c r="J342" t="inlineStr"/>
      <c r="K342" t="inlineStr"/>
      <c r="L342" t="inlineStr"/>
      <c r="M342" t="inlineStr"/>
      <c r="N342" t="inlineStr"/>
      <c r="O342" t="inlineStr"/>
      <c r="P342" t="inlineStr"/>
      <c r="Q342" t="inlineStr"/>
      <c r="R342" t="inlineStr"/>
      <c r="S342" t="inlineStr"/>
      <c r="T342" t="inlineStr"/>
      <c r="U342" t="inlineStr"/>
      <c r="V342" t="inlineStr"/>
      <c r="W342" t="inlineStr"/>
      <c r="X342" t="inlineStr"/>
    </row>
    <row r="343">
      <c r="A343" t="inlineStr"/>
      <c r="B343" t="inlineStr"/>
      <c r="C343" s="37" t="inlineStr"/>
      <c r="D343" t="inlineStr"/>
      <c r="E343" t="inlineStr"/>
      <c r="F343" t="inlineStr"/>
      <c r="G343" t="inlineStr"/>
      <c r="H343" t="inlineStr"/>
      <c r="I343" t="inlineStr"/>
      <c r="J343" t="inlineStr"/>
      <c r="K343" t="inlineStr"/>
      <c r="L343" t="inlineStr"/>
      <c r="M343" t="inlineStr"/>
      <c r="N343" t="inlineStr"/>
      <c r="O343" t="inlineStr"/>
      <c r="P343" t="inlineStr"/>
      <c r="Q343" t="inlineStr"/>
      <c r="R343" t="inlineStr"/>
      <c r="S343" t="inlineStr"/>
      <c r="T343" t="inlineStr"/>
      <c r="U343" t="inlineStr"/>
      <c r="V343" t="inlineStr"/>
      <c r="W343" t="inlineStr"/>
      <c r="X343" t="inlineStr"/>
    </row>
    <row r="344">
      <c r="A344" t="inlineStr"/>
      <c r="B344" t="inlineStr"/>
      <c r="C344" s="37" t="inlineStr"/>
      <c r="D344" t="inlineStr"/>
      <c r="E344" t="inlineStr"/>
      <c r="F344" t="inlineStr"/>
      <c r="G344" t="inlineStr"/>
      <c r="H344" t="inlineStr"/>
      <c r="I344" t="inlineStr"/>
      <c r="J344" t="inlineStr"/>
      <c r="K344" t="inlineStr"/>
      <c r="L344" t="inlineStr"/>
      <c r="M344" t="inlineStr"/>
      <c r="N344" t="inlineStr"/>
      <c r="O344" t="inlineStr"/>
      <c r="P344" t="inlineStr"/>
      <c r="Q344" t="inlineStr"/>
      <c r="R344" t="inlineStr"/>
      <c r="S344" t="inlineStr"/>
      <c r="T344" t="inlineStr"/>
      <c r="U344" t="inlineStr"/>
      <c r="V344" t="inlineStr"/>
      <c r="W344" t="inlineStr"/>
      <c r="X344" t="inlineStr"/>
    </row>
    <row r="345">
      <c r="A345" t="inlineStr"/>
      <c r="B345" t="inlineStr"/>
      <c r="C345" s="37" t="inlineStr"/>
      <c r="D345" t="inlineStr"/>
      <c r="E345" t="inlineStr"/>
      <c r="F345" t="inlineStr"/>
      <c r="G345" t="inlineStr"/>
      <c r="H345" t="inlineStr"/>
      <c r="I345" t="inlineStr"/>
      <c r="J345" t="inlineStr"/>
      <c r="K345" t="inlineStr"/>
      <c r="L345" t="inlineStr"/>
      <c r="M345" t="inlineStr"/>
      <c r="N345" t="inlineStr"/>
      <c r="O345" t="inlineStr"/>
      <c r="P345" t="inlineStr"/>
      <c r="Q345" t="inlineStr"/>
      <c r="R345" t="inlineStr"/>
      <c r="S345" t="inlineStr"/>
      <c r="T345" t="inlineStr"/>
      <c r="U345" t="inlineStr"/>
      <c r="V345" t="inlineStr"/>
      <c r="W345" t="inlineStr"/>
      <c r="X345" t="inlineStr"/>
    </row>
    <row r="346">
      <c r="A346" t="inlineStr"/>
      <c r="B346" t="inlineStr"/>
      <c r="C346" s="37" t="inlineStr"/>
      <c r="D346" t="inlineStr"/>
      <c r="E346" t="inlineStr"/>
      <c r="F346" t="inlineStr"/>
      <c r="G346" t="inlineStr"/>
      <c r="H346" t="inlineStr"/>
      <c r="I346" t="inlineStr"/>
      <c r="J346" t="inlineStr"/>
      <c r="K346" t="inlineStr"/>
      <c r="L346" t="inlineStr"/>
      <c r="M346" t="inlineStr"/>
      <c r="N346" t="inlineStr"/>
      <c r="O346" t="inlineStr"/>
      <c r="P346" t="inlineStr"/>
      <c r="Q346" t="inlineStr"/>
      <c r="R346" t="inlineStr"/>
      <c r="S346" t="inlineStr"/>
      <c r="T346" t="inlineStr"/>
      <c r="U346" t="inlineStr"/>
      <c r="V346" t="inlineStr"/>
      <c r="W346" t="inlineStr"/>
      <c r="X346" t="inlineStr"/>
    </row>
    <row r="347">
      <c r="A347" t="inlineStr"/>
      <c r="B347" t="inlineStr"/>
      <c r="C347" s="37" t="inlineStr"/>
      <c r="D347" t="inlineStr"/>
      <c r="E347" t="inlineStr"/>
      <c r="F347" t="inlineStr"/>
      <c r="G347" t="inlineStr"/>
      <c r="H347" t="inlineStr"/>
      <c r="I347" t="inlineStr"/>
      <c r="J347" t="inlineStr"/>
      <c r="K347" t="inlineStr"/>
      <c r="L347" t="inlineStr"/>
      <c r="M347" t="inlineStr"/>
      <c r="N347" t="inlineStr"/>
      <c r="O347" t="inlineStr"/>
      <c r="P347" t="inlineStr"/>
      <c r="Q347" t="inlineStr"/>
      <c r="R347" t="inlineStr"/>
      <c r="S347" t="inlineStr"/>
      <c r="T347" t="inlineStr"/>
      <c r="U347" t="inlineStr"/>
      <c r="V347" t="inlineStr"/>
      <c r="W347" t="inlineStr"/>
      <c r="X347" t="inlineStr"/>
    </row>
    <row r="348">
      <c r="A348" t="inlineStr"/>
      <c r="B348" t="inlineStr"/>
      <c r="C348" s="37" t="inlineStr"/>
      <c r="D348" t="inlineStr"/>
      <c r="E348" t="inlineStr"/>
      <c r="F348" t="inlineStr"/>
      <c r="G348" t="inlineStr"/>
      <c r="H348" t="inlineStr"/>
      <c r="I348" t="inlineStr"/>
      <c r="J348" t="inlineStr"/>
      <c r="K348" t="inlineStr"/>
      <c r="L348" t="inlineStr"/>
      <c r="M348" t="inlineStr"/>
      <c r="N348" t="inlineStr"/>
      <c r="O348" t="inlineStr"/>
      <c r="P348" t="inlineStr"/>
      <c r="Q348" t="inlineStr"/>
      <c r="R348" t="inlineStr"/>
      <c r="S348" t="inlineStr"/>
      <c r="T348" t="inlineStr"/>
      <c r="U348" t="inlineStr"/>
      <c r="V348" t="inlineStr"/>
      <c r="W348" t="inlineStr"/>
      <c r="X348" t="inlineStr"/>
    </row>
    <row r="349">
      <c r="A349" t="inlineStr"/>
      <c r="B349" t="inlineStr"/>
      <c r="C349" s="37" t="inlineStr"/>
      <c r="D349" t="inlineStr"/>
      <c r="E349" t="inlineStr"/>
      <c r="F349" t="inlineStr"/>
      <c r="G349" t="inlineStr"/>
      <c r="H349" t="inlineStr"/>
      <c r="I349" t="inlineStr"/>
      <c r="J349" t="inlineStr"/>
      <c r="K349" t="inlineStr"/>
      <c r="L349" t="inlineStr"/>
      <c r="M349" t="inlineStr"/>
      <c r="N349" t="inlineStr"/>
      <c r="O349" t="inlineStr"/>
      <c r="P349" t="inlineStr"/>
      <c r="Q349" t="inlineStr"/>
      <c r="R349" t="inlineStr"/>
      <c r="S349" t="inlineStr"/>
      <c r="T349" t="inlineStr"/>
      <c r="U349" t="inlineStr"/>
      <c r="V349" t="inlineStr"/>
      <c r="W349" t="inlineStr"/>
      <c r="X349" t="inlineStr"/>
    </row>
    <row r="350">
      <c r="A350" t="inlineStr"/>
      <c r="B350" t="inlineStr"/>
      <c r="C350" s="37" t="inlineStr"/>
      <c r="D350" t="inlineStr"/>
      <c r="E350" t="inlineStr"/>
      <c r="F350" t="inlineStr"/>
      <c r="G350" t="inlineStr"/>
      <c r="H350" t="inlineStr"/>
      <c r="I350" t="inlineStr"/>
      <c r="J350" t="inlineStr"/>
      <c r="K350" t="inlineStr"/>
      <c r="L350" t="inlineStr"/>
      <c r="M350" t="inlineStr"/>
      <c r="N350" t="inlineStr"/>
      <c r="O350" t="inlineStr"/>
      <c r="P350" t="inlineStr"/>
      <c r="Q350" t="inlineStr"/>
      <c r="R350" t="inlineStr"/>
      <c r="S350" t="inlineStr"/>
      <c r="T350" t="inlineStr"/>
      <c r="U350" t="inlineStr"/>
      <c r="V350" t="inlineStr"/>
      <c r="W350" t="inlineStr"/>
      <c r="X350" t="inlineStr"/>
    </row>
    <row r="351">
      <c r="A351" t="inlineStr"/>
      <c r="B351" t="inlineStr"/>
      <c r="C351" s="37" t="inlineStr"/>
      <c r="D351" t="inlineStr"/>
      <c r="E351" t="inlineStr"/>
      <c r="F351" t="inlineStr"/>
      <c r="G351" t="inlineStr"/>
      <c r="H351" t="inlineStr"/>
      <c r="I351" t="inlineStr"/>
      <c r="J351" t="inlineStr"/>
      <c r="K351" t="inlineStr"/>
      <c r="L351" t="inlineStr"/>
      <c r="M351" t="inlineStr"/>
      <c r="N351" t="inlineStr"/>
      <c r="O351" t="inlineStr"/>
      <c r="P351" t="inlineStr"/>
      <c r="Q351" t="inlineStr"/>
      <c r="R351" t="inlineStr"/>
      <c r="S351" t="inlineStr"/>
      <c r="T351" t="inlineStr"/>
      <c r="U351" t="inlineStr"/>
      <c r="V351" t="inlineStr"/>
      <c r="W351" t="inlineStr"/>
      <c r="X351" t="inlineStr"/>
    </row>
    <row r="352">
      <c r="A352" t="inlineStr"/>
      <c r="B352" t="inlineStr"/>
      <c r="C352" s="37" t="inlineStr"/>
      <c r="D352" t="inlineStr"/>
      <c r="E352" t="inlineStr"/>
      <c r="F352" t="inlineStr"/>
      <c r="G352" t="inlineStr"/>
      <c r="H352" t="inlineStr"/>
      <c r="I352" t="inlineStr"/>
      <c r="J352" t="inlineStr"/>
      <c r="K352" t="inlineStr"/>
      <c r="L352" t="inlineStr"/>
      <c r="M352" t="inlineStr"/>
      <c r="N352" t="inlineStr"/>
      <c r="O352" t="inlineStr"/>
      <c r="P352" t="inlineStr"/>
      <c r="Q352" t="inlineStr"/>
      <c r="R352" t="inlineStr"/>
      <c r="S352" t="inlineStr"/>
      <c r="T352" t="inlineStr"/>
      <c r="U352" t="inlineStr"/>
      <c r="V352" t="inlineStr"/>
      <c r="W352" t="inlineStr"/>
      <c r="X352" t="inlineStr"/>
    </row>
    <row r="353">
      <c r="A353" t="inlineStr"/>
      <c r="B353" t="inlineStr"/>
      <c r="C353" s="37" t="inlineStr"/>
      <c r="D353" t="inlineStr"/>
      <c r="E353" t="inlineStr"/>
      <c r="F353" t="inlineStr"/>
      <c r="G353" t="inlineStr"/>
      <c r="H353" t="inlineStr"/>
      <c r="I353" t="inlineStr"/>
      <c r="J353" t="inlineStr"/>
      <c r="K353" t="inlineStr"/>
      <c r="L353" t="inlineStr"/>
      <c r="M353" t="inlineStr"/>
      <c r="N353" t="inlineStr"/>
      <c r="O353" t="inlineStr"/>
      <c r="P353" t="inlineStr"/>
      <c r="Q353" t="inlineStr"/>
      <c r="R353" t="inlineStr"/>
      <c r="S353" t="inlineStr"/>
      <c r="T353" t="inlineStr"/>
      <c r="U353" t="inlineStr"/>
      <c r="V353" t="inlineStr"/>
      <c r="W353" t="inlineStr"/>
      <c r="X353" t="inlineStr"/>
    </row>
    <row r="354">
      <c r="A354" t="inlineStr"/>
      <c r="B354" t="inlineStr"/>
      <c r="C354" s="37" t="inlineStr"/>
      <c r="D354" t="inlineStr"/>
      <c r="E354" t="inlineStr"/>
      <c r="F354" t="inlineStr"/>
      <c r="G354" t="inlineStr"/>
      <c r="H354" t="inlineStr"/>
      <c r="I354" t="inlineStr"/>
      <c r="J354" t="inlineStr"/>
      <c r="K354" t="inlineStr"/>
      <c r="L354" t="inlineStr"/>
      <c r="M354" t="inlineStr"/>
      <c r="N354" t="inlineStr"/>
      <c r="O354" t="inlineStr"/>
      <c r="P354" t="inlineStr"/>
      <c r="Q354" t="inlineStr"/>
      <c r="R354" t="inlineStr"/>
      <c r="S354" t="inlineStr"/>
      <c r="T354" t="inlineStr"/>
      <c r="U354" t="inlineStr"/>
      <c r="V354" t="inlineStr"/>
      <c r="W354" t="inlineStr"/>
      <c r="X354" t="inlineStr"/>
    </row>
    <row r="355">
      <c r="A355" t="inlineStr"/>
      <c r="B355" t="inlineStr"/>
      <c r="C355" s="37" t="inlineStr"/>
      <c r="D355" t="inlineStr"/>
      <c r="E355" t="inlineStr"/>
      <c r="F355" t="inlineStr"/>
      <c r="G355" t="inlineStr"/>
      <c r="H355" t="inlineStr"/>
      <c r="I355" t="inlineStr"/>
      <c r="J355" t="inlineStr"/>
      <c r="K355" t="inlineStr"/>
      <c r="L355" t="inlineStr"/>
      <c r="M355" t="inlineStr"/>
      <c r="N355" t="inlineStr"/>
      <c r="O355" t="inlineStr"/>
      <c r="P355" t="inlineStr"/>
      <c r="Q355" t="inlineStr"/>
      <c r="R355" t="inlineStr"/>
      <c r="S355" t="inlineStr"/>
      <c r="T355" t="inlineStr"/>
      <c r="U355" t="inlineStr"/>
      <c r="V355" t="inlineStr"/>
      <c r="W355" t="inlineStr"/>
      <c r="X355" t="inlineStr"/>
    </row>
    <row r="356">
      <c r="A356" t="inlineStr"/>
      <c r="B356" t="inlineStr"/>
      <c r="C356" s="37" t="inlineStr"/>
      <c r="D356" t="inlineStr"/>
      <c r="E356" t="inlineStr"/>
      <c r="F356" t="inlineStr"/>
      <c r="G356" t="inlineStr"/>
      <c r="H356" t="inlineStr"/>
      <c r="I356" t="inlineStr"/>
      <c r="J356" t="inlineStr"/>
      <c r="K356" t="inlineStr"/>
      <c r="L356" t="inlineStr"/>
      <c r="M356" t="inlineStr"/>
      <c r="N356" t="inlineStr"/>
      <c r="O356" t="inlineStr"/>
      <c r="P356" t="inlineStr"/>
      <c r="Q356" t="inlineStr"/>
      <c r="R356" t="inlineStr"/>
      <c r="S356" t="inlineStr"/>
      <c r="T356" t="inlineStr"/>
      <c r="U356" t="inlineStr"/>
      <c r="V356" t="inlineStr"/>
      <c r="W356" t="inlineStr"/>
      <c r="X356" t="inlineStr"/>
    </row>
    <row r="357">
      <c r="A357" t="inlineStr"/>
      <c r="B357" t="inlineStr"/>
      <c r="C357" s="37" t="inlineStr"/>
      <c r="D357" t="inlineStr"/>
      <c r="E357" t="inlineStr"/>
      <c r="F357" t="inlineStr"/>
      <c r="G357" t="inlineStr"/>
      <c r="H357" t="inlineStr"/>
      <c r="I357" t="inlineStr"/>
      <c r="J357" t="inlineStr"/>
      <c r="K357" t="inlineStr"/>
      <c r="L357" t="inlineStr"/>
      <c r="M357" t="inlineStr"/>
      <c r="N357" t="inlineStr"/>
      <c r="O357" t="inlineStr"/>
      <c r="P357" t="inlineStr"/>
      <c r="Q357" t="inlineStr"/>
      <c r="R357" t="inlineStr"/>
      <c r="S357" t="inlineStr"/>
      <c r="T357" t="inlineStr"/>
      <c r="U357" t="inlineStr"/>
      <c r="V357" t="inlineStr"/>
      <c r="W357" t="inlineStr"/>
      <c r="X357" t="inlineStr"/>
    </row>
    <row r="358">
      <c r="A358" t="inlineStr"/>
      <c r="B358" t="inlineStr"/>
      <c r="C358" s="37" t="inlineStr"/>
      <c r="D358" t="inlineStr"/>
      <c r="E358" t="inlineStr"/>
      <c r="F358" t="inlineStr"/>
      <c r="G358" t="inlineStr"/>
      <c r="H358" t="inlineStr"/>
      <c r="I358" t="inlineStr"/>
      <c r="J358" t="inlineStr"/>
      <c r="K358" t="inlineStr"/>
      <c r="L358" t="inlineStr"/>
      <c r="M358" t="inlineStr"/>
      <c r="N358" t="inlineStr"/>
      <c r="O358" t="inlineStr"/>
      <c r="P358" t="inlineStr"/>
      <c r="Q358" t="inlineStr"/>
      <c r="R358" t="inlineStr"/>
      <c r="S358" t="inlineStr"/>
      <c r="T358" t="inlineStr"/>
      <c r="U358" t="inlineStr"/>
      <c r="V358" t="inlineStr"/>
      <c r="W358" t="inlineStr"/>
      <c r="X358" t="inlineStr"/>
    </row>
    <row r="359">
      <c r="A359" t="inlineStr"/>
      <c r="B359" t="inlineStr"/>
      <c r="C359" s="37" t="inlineStr"/>
      <c r="D359" t="inlineStr"/>
      <c r="E359" t="inlineStr"/>
      <c r="F359" t="inlineStr"/>
      <c r="G359" t="inlineStr"/>
      <c r="H359" t="inlineStr"/>
      <c r="I359" t="inlineStr"/>
      <c r="J359" t="inlineStr"/>
      <c r="K359" t="inlineStr"/>
      <c r="L359" t="inlineStr"/>
      <c r="M359" t="inlineStr"/>
      <c r="N359" t="inlineStr"/>
      <c r="O359" t="inlineStr"/>
      <c r="P359" t="inlineStr"/>
      <c r="Q359" t="inlineStr"/>
      <c r="R359" t="inlineStr"/>
      <c r="S359" t="inlineStr"/>
      <c r="T359" t="inlineStr"/>
      <c r="U359" t="inlineStr"/>
      <c r="V359" t="inlineStr"/>
      <c r="W359" t="inlineStr"/>
      <c r="X359" t="inlineStr"/>
    </row>
    <row r="360">
      <c r="A360" t="inlineStr"/>
      <c r="B360" t="inlineStr"/>
      <c r="C360" s="37" t="inlineStr"/>
      <c r="D360" t="inlineStr"/>
      <c r="E360" t="inlineStr"/>
      <c r="F360" t="inlineStr"/>
      <c r="G360" t="inlineStr"/>
      <c r="H360" t="inlineStr"/>
      <c r="I360" t="inlineStr"/>
      <c r="J360" t="inlineStr"/>
      <c r="K360" t="inlineStr"/>
      <c r="L360" t="inlineStr"/>
      <c r="M360" t="inlineStr"/>
      <c r="N360" t="inlineStr"/>
      <c r="O360" t="inlineStr"/>
      <c r="P360" t="inlineStr"/>
      <c r="Q360" t="inlineStr"/>
      <c r="R360" t="inlineStr"/>
      <c r="S360" t="inlineStr"/>
      <c r="T360" t="inlineStr"/>
      <c r="U360" t="inlineStr"/>
      <c r="V360" t="inlineStr"/>
      <c r="W360" t="inlineStr"/>
      <c r="X360" t="inlineStr"/>
    </row>
    <row r="361">
      <c r="A361" t="inlineStr"/>
      <c r="B361" t="inlineStr"/>
      <c r="C361" s="37" t="inlineStr"/>
      <c r="D361" t="inlineStr"/>
      <c r="E361" t="inlineStr"/>
      <c r="F361" t="inlineStr"/>
      <c r="G361" t="inlineStr"/>
      <c r="H361" t="inlineStr"/>
      <c r="I361" t="inlineStr"/>
      <c r="J361" t="inlineStr"/>
      <c r="K361" t="inlineStr"/>
      <c r="L361" t="inlineStr"/>
      <c r="M361" t="inlineStr"/>
      <c r="N361" t="inlineStr"/>
      <c r="O361" t="inlineStr"/>
      <c r="P361" t="inlineStr"/>
      <c r="Q361" t="inlineStr"/>
      <c r="R361" t="inlineStr"/>
      <c r="S361" t="inlineStr"/>
      <c r="T361" t="inlineStr"/>
      <c r="U361" t="inlineStr"/>
      <c r="V361" t="inlineStr"/>
      <c r="W361" t="inlineStr"/>
      <c r="X361" t="inlineStr"/>
    </row>
    <row r="362">
      <c r="A362" t="inlineStr"/>
      <c r="B362" t="inlineStr"/>
      <c r="C362" s="37" t="inlineStr"/>
      <c r="D362" t="inlineStr"/>
      <c r="E362" t="inlineStr"/>
      <c r="F362" t="inlineStr"/>
      <c r="G362" t="inlineStr"/>
      <c r="H362" t="inlineStr"/>
      <c r="I362" t="inlineStr"/>
      <c r="J362" t="inlineStr"/>
      <c r="K362" t="inlineStr"/>
      <c r="L362" t="inlineStr"/>
      <c r="M362" t="inlineStr"/>
      <c r="N362" t="inlineStr"/>
      <c r="O362" t="inlineStr"/>
      <c r="P362" t="inlineStr"/>
      <c r="Q362" t="inlineStr"/>
      <c r="R362" t="inlineStr"/>
      <c r="S362" t="inlineStr"/>
      <c r="T362" t="inlineStr"/>
      <c r="U362" t="inlineStr"/>
      <c r="V362" t="inlineStr"/>
      <c r="W362" t="inlineStr"/>
      <c r="X362" t="inlineStr"/>
    </row>
    <row r="363">
      <c r="A363" t="inlineStr"/>
      <c r="B363" t="inlineStr"/>
      <c r="C363" s="37" t="inlineStr"/>
      <c r="D363" t="inlineStr"/>
      <c r="E363" t="inlineStr"/>
      <c r="F363" t="inlineStr"/>
      <c r="G363" t="inlineStr"/>
      <c r="H363" t="inlineStr"/>
      <c r="I363" t="inlineStr"/>
      <c r="J363" t="inlineStr"/>
      <c r="K363" t="inlineStr"/>
      <c r="L363" t="inlineStr"/>
      <c r="M363" t="inlineStr"/>
      <c r="N363" t="inlineStr"/>
      <c r="O363" t="inlineStr"/>
      <c r="P363" t="inlineStr"/>
      <c r="Q363" t="inlineStr"/>
      <c r="R363" t="inlineStr"/>
      <c r="S363" t="inlineStr"/>
      <c r="T363" t="inlineStr"/>
      <c r="U363" t="inlineStr"/>
      <c r="V363" t="inlineStr"/>
      <c r="W363" t="inlineStr"/>
      <c r="X363" t="inlineStr"/>
    </row>
    <row r="364">
      <c r="A364" t="inlineStr"/>
      <c r="B364" t="inlineStr"/>
      <c r="C364" s="37" t="inlineStr"/>
      <c r="D364" t="inlineStr"/>
      <c r="E364" t="inlineStr"/>
      <c r="F364" t="inlineStr"/>
      <c r="G364" t="inlineStr"/>
      <c r="H364" t="inlineStr"/>
      <c r="I364" t="inlineStr"/>
      <c r="J364" t="inlineStr"/>
      <c r="K364" t="inlineStr"/>
      <c r="L364" t="inlineStr"/>
      <c r="M364" t="inlineStr"/>
      <c r="N364" t="inlineStr"/>
      <c r="O364" t="inlineStr"/>
      <c r="P364" t="inlineStr"/>
      <c r="Q364" t="inlineStr"/>
      <c r="R364" t="inlineStr"/>
      <c r="S364" t="inlineStr"/>
      <c r="T364" t="inlineStr"/>
      <c r="U364" t="inlineStr"/>
      <c r="V364" t="inlineStr"/>
      <c r="W364" t="inlineStr"/>
      <c r="X364" t="inlineStr"/>
    </row>
    <row r="365">
      <c r="A365" t="inlineStr"/>
      <c r="B365" t="inlineStr"/>
      <c r="C365" s="37" t="inlineStr"/>
      <c r="D365" t="inlineStr"/>
      <c r="E365" t="inlineStr"/>
      <c r="F365" t="inlineStr"/>
      <c r="G365" t="inlineStr"/>
      <c r="H365" t="inlineStr"/>
      <c r="I365" t="inlineStr"/>
      <c r="J365" t="inlineStr"/>
      <c r="K365" t="inlineStr"/>
      <c r="L365" t="inlineStr"/>
      <c r="M365" t="inlineStr"/>
      <c r="N365" t="inlineStr"/>
      <c r="O365" t="inlineStr"/>
      <c r="P365" t="inlineStr"/>
      <c r="Q365" t="inlineStr"/>
      <c r="R365" t="inlineStr"/>
      <c r="S365" t="inlineStr"/>
      <c r="T365" t="inlineStr"/>
      <c r="U365" t="inlineStr"/>
      <c r="V365" t="inlineStr"/>
      <c r="W365" t="inlineStr"/>
      <c r="X365" t="inlineStr"/>
    </row>
    <row r="366">
      <c r="A366" t="inlineStr"/>
      <c r="B366" t="inlineStr"/>
      <c r="C366" s="37" t="inlineStr"/>
      <c r="D366" t="inlineStr"/>
      <c r="E366" t="inlineStr"/>
      <c r="F366" t="inlineStr"/>
      <c r="G366" t="inlineStr"/>
      <c r="H366" t="inlineStr"/>
      <c r="I366" t="inlineStr"/>
      <c r="J366" t="inlineStr"/>
      <c r="K366" t="inlineStr"/>
      <c r="L366" t="inlineStr"/>
      <c r="M366" t="inlineStr"/>
      <c r="N366" t="inlineStr"/>
      <c r="O366" t="inlineStr"/>
      <c r="P366" t="inlineStr"/>
      <c r="Q366" t="inlineStr"/>
      <c r="R366" t="inlineStr"/>
      <c r="S366" t="inlineStr"/>
      <c r="T366" t="inlineStr"/>
      <c r="U366" t="inlineStr"/>
      <c r="V366" t="inlineStr"/>
      <c r="W366" t="inlineStr"/>
      <c r="X366" t="inlineStr"/>
    </row>
    <row r="367">
      <c r="A367" t="inlineStr"/>
      <c r="B367" t="inlineStr"/>
      <c r="C367" s="37" t="inlineStr"/>
      <c r="D367" t="inlineStr"/>
      <c r="E367" t="inlineStr"/>
      <c r="F367" t="inlineStr"/>
      <c r="G367" t="inlineStr"/>
      <c r="H367" t="inlineStr"/>
      <c r="I367" t="inlineStr"/>
      <c r="J367" t="inlineStr"/>
      <c r="K367" t="inlineStr"/>
      <c r="L367" t="inlineStr"/>
      <c r="M367" t="inlineStr"/>
      <c r="N367" t="inlineStr"/>
      <c r="O367" t="inlineStr"/>
      <c r="P367" t="inlineStr"/>
      <c r="Q367" t="inlineStr"/>
      <c r="R367" t="inlineStr"/>
      <c r="S367" t="inlineStr"/>
      <c r="T367" t="inlineStr"/>
      <c r="U367" t="inlineStr"/>
      <c r="V367" t="inlineStr"/>
      <c r="W367" t="inlineStr"/>
      <c r="X367" t="inlineStr"/>
    </row>
    <row r="368">
      <c r="A368" t="inlineStr"/>
      <c r="B368" t="inlineStr"/>
      <c r="C368" s="37" t="inlineStr"/>
      <c r="D368" t="inlineStr"/>
      <c r="E368" t="inlineStr"/>
      <c r="F368" t="inlineStr"/>
      <c r="G368" t="inlineStr"/>
      <c r="H368" t="inlineStr"/>
      <c r="I368" t="inlineStr"/>
      <c r="J368" t="inlineStr"/>
      <c r="K368" t="inlineStr"/>
      <c r="L368" t="inlineStr"/>
      <c r="M368" t="inlineStr"/>
      <c r="N368" t="inlineStr"/>
      <c r="O368" t="inlineStr"/>
      <c r="P368" t="inlineStr"/>
      <c r="Q368" t="inlineStr"/>
      <c r="R368" t="inlineStr"/>
      <c r="S368" t="inlineStr"/>
      <c r="T368" t="inlineStr"/>
      <c r="U368" t="inlineStr"/>
      <c r="V368" t="inlineStr"/>
      <c r="W368" t="inlineStr"/>
      <c r="X368" t="inlineStr"/>
    </row>
    <row r="369">
      <c r="A369" t="inlineStr"/>
      <c r="B369" t="inlineStr"/>
      <c r="C369" s="37" t="inlineStr"/>
      <c r="D369" t="inlineStr"/>
      <c r="E369" t="inlineStr"/>
      <c r="F369" t="inlineStr"/>
      <c r="G369" t="inlineStr"/>
      <c r="H369" t="inlineStr"/>
      <c r="I369" t="inlineStr"/>
      <c r="J369" t="inlineStr"/>
      <c r="K369" t="inlineStr"/>
      <c r="L369" t="inlineStr"/>
      <c r="M369" t="inlineStr"/>
      <c r="N369" t="inlineStr"/>
      <c r="O369" t="inlineStr"/>
      <c r="P369" t="inlineStr"/>
      <c r="Q369" t="inlineStr"/>
      <c r="R369" t="inlineStr"/>
      <c r="S369" t="inlineStr"/>
      <c r="T369" t="inlineStr"/>
      <c r="U369" t="inlineStr"/>
      <c r="V369" t="inlineStr"/>
      <c r="W369" t="inlineStr"/>
      <c r="X369" t="inlineStr"/>
    </row>
    <row r="370">
      <c r="A370" t="inlineStr"/>
      <c r="B370" t="inlineStr"/>
      <c r="C370" s="37" t="inlineStr"/>
      <c r="D370" t="inlineStr"/>
      <c r="E370" t="inlineStr"/>
      <c r="F370" t="inlineStr"/>
      <c r="G370" t="inlineStr"/>
      <c r="H370" t="inlineStr"/>
      <c r="I370" t="inlineStr"/>
      <c r="J370" t="inlineStr"/>
      <c r="K370" t="inlineStr"/>
      <c r="L370" t="inlineStr"/>
      <c r="M370" t="inlineStr"/>
      <c r="N370" t="inlineStr"/>
      <c r="O370" t="inlineStr"/>
      <c r="P370" t="inlineStr"/>
      <c r="Q370" t="inlineStr"/>
      <c r="R370" t="inlineStr"/>
      <c r="S370" t="inlineStr"/>
      <c r="T370" t="inlineStr"/>
      <c r="U370" t="inlineStr"/>
      <c r="V370" t="inlineStr"/>
      <c r="W370" t="inlineStr"/>
      <c r="X370" t="inlineStr"/>
    </row>
    <row r="371">
      <c r="A371" t="inlineStr"/>
      <c r="B371" t="inlineStr"/>
      <c r="C371" s="37" t="inlineStr"/>
      <c r="D371" t="inlineStr"/>
      <c r="E371" t="inlineStr"/>
      <c r="F371" t="inlineStr"/>
      <c r="G371" t="inlineStr"/>
      <c r="H371" t="inlineStr"/>
      <c r="I371" t="inlineStr"/>
      <c r="J371" t="inlineStr"/>
      <c r="K371" t="inlineStr"/>
      <c r="L371" t="inlineStr"/>
      <c r="M371" t="inlineStr"/>
      <c r="N371" t="inlineStr"/>
      <c r="O371" t="inlineStr"/>
      <c r="P371" t="inlineStr"/>
      <c r="Q371" t="inlineStr"/>
      <c r="R371" t="inlineStr"/>
      <c r="S371" t="inlineStr"/>
      <c r="T371" t="inlineStr"/>
      <c r="U371" t="inlineStr"/>
      <c r="V371" t="inlineStr"/>
      <c r="W371" t="inlineStr"/>
      <c r="X371" t="inlineStr"/>
    </row>
    <row r="372">
      <c r="A372" t="inlineStr"/>
      <c r="B372" t="inlineStr"/>
      <c r="C372" s="37" t="inlineStr"/>
      <c r="D372" t="inlineStr"/>
      <c r="E372" t="inlineStr"/>
      <c r="F372" t="inlineStr"/>
      <c r="G372" t="inlineStr"/>
      <c r="H372" t="inlineStr"/>
      <c r="I372" t="inlineStr"/>
      <c r="J372" t="inlineStr"/>
      <c r="K372" t="inlineStr"/>
      <c r="L372" t="inlineStr"/>
      <c r="M372" t="inlineStr"/>
      <c r="N372" t="inlineStr"/>
      <c r="O372" t="inlineStr"/>
      <c r="P372" t="inlineStr"/>
      <c r="Q372" t="inlineStr"/>
      <c r="R372" t="inlineStr"/>
      <c r="S372" t="inlineStr"/>
      <c r="T372" t="inlineStr"/>
      <c r="U372" t="inlineStr"/>
      <c r="V372" t="inlineStr"/>
      <c r="W372" t="inlineStr"/>
      <c r="X372" t="inlineStr"/>
    </row>
    <row r="373">
      <c r="A373" t="inlineStr"/>
      <c r="B373" t="inlineStr"/>
      <c r="C373" s="37" t="inlineStr"/>
      <c r="D373" t="inlineStr"/>
      <c r="E373" t="inlineStr"/>
      <c r="F373" t="inlineStr"/>
      <c r="G373" t="inlineStr"/>
      <c r="H373" t="inlineStr"/>
      <c r="I373" t="inlineStr"/>
      <c r="J373" t="inlineStr"/>
      <c r="K373" t="inlineStr"/>
      <c r="L373" t="inlineStr"/>
      <c r="M373" t="inlineStr"/>
      <c r="N373" t="inlineStr"/>
      <c r="O373" t="inlineStr"/>
      <c r="P373" t="inlineStr"/>
      <c r="Q373" t="inlineStr"/>
      <c r="R373" t="inlineStr"/>
      <c r="S373" t="inlineStr"/>
      <c r="T373" t="inlineStr"/>
      <c r="U373" t="inlineStr"/>
      <c r="V373" t="inlineStr"/>
      <c r="W373" t="inlineStr"/>
      <c r="X373" t="inlineStr"/>
    </row>
    <row r="374">
      <c r="A374" t="inlineStr"/>
      <c r="B374" t="inlineStr"/>
      <c r="C374" s="37" t="inlineStr"/>
      <c r="D374" t="inlineStr"/>
      <c r="E374" t="inlineStr"/>
      <c r="F374" t="inlineStr"/>
      <c r="G374" t="inlineStr"/>
      <c r="H374" t="inlineStr"/>
      <c r="I374" t="inlineStr"/>
      <c r="J374" t="inlineStr"/>
      <c r="K374" t="inlineStr"/>
      <c r="L374" t="inlineStr"/>
      <c r="M374" t="inlineStr"/>
      <c r="N374" t="inlineStr"/>
      <c r="O374" t="inlineStr"/>
      <c r="P374" t="inlineStr"/>
      <c r="Q374" t="inlineStr"/>
      <c r="R374" t="inlineStr"/>
      <c r="S374" t="inlineStr"/>
      <c r="T374" t="inlineStr"/>
      <c r="U374" t="inlineStr"/>
      <c r="V374" t="inlineStr"/>
      <c r="W374" t="inlineStr"/>
      <c r="X374" t="inlineStr"/>
    </row>
    <row r="375">
      <c r="A375" t="inlineStr"/>
      <c r="B375" t="inlineStr"/>
      <c r="C375" s="37" t="inlineStr"/>
      <c r="D375" t="inlineStr"/>
      <c r="E375" t="inlineStr"/>
      <c r="F375" t="inlineStr"/>
      <c r="G375" t="inlineStr"/>
      <c r="H375" t="inlineStr"/>
      <c r="I375" t="inlineStr"/>
      <c r="J375" t="inlineStr"/>
      <c r="K375" t="inlineStr"/>
      <c r="L375" t="inlineStr"/>
      <c r="M375" t="inlineStr"/>
      <c r="N375" t="inlineStr"/>
      <c r="O375" t="inlineStr"/>
      <c r="P375" t="inlineStr"/>
      <c r="Q375" t="inlineStr"/>
      <c r="R375" t="inlineStr"/>
      <c r="S375" t="inlineStr"/>
      <c r="T375" t="inlineStr"/>
      <c r="U375" t="inlineStr"/>
      <c r="V375" t="inlineStr"/>
      <c r="W375" t="inlineStr"/>
      <c r="X375" t="inlineStr"/>
    </row>
    <row r="376">
      <c r="A376" t="inlineStr"/>
      <c r="B376" t="inlineStr"/>
      <c r="C376" s="37" t="inlineStr"/>
      <c r="D376" t="inlineStr"/>
      <c r="E376" t="inlineStr"/>
      <c r="F376" t="inlineStr"/>
      <c r="G376" t="inlineStr"/>
      <c r="H376" t="inlineStr"/>
      <c r="I376" t="inlineStr"/>
      <c r="J376" t="inlineStr"/>
      <c r="K376" t="inlineStr"/>
      <c r="L376" t="inlineStr"/>
      <c r="M376" t="inlineStr"/>
      <c r="N376" t="inlineStr"/>
      <c r="O376" t="inlineStr"/>
      <c r="P376" t="inlineStr"/>
      <c r="Q376" t="inlineStr"/>
      <c r="R376" t="inlineStr"/>
      <c r="S376" t="inlineStr"/>
      <c r="T376" t="inlineStr"/>
      <c r="U376" t="inlineStr"/>
      <c r="V376" t="inlineStr"/>
      <c r="W376" t="inlineStr"/>
      <c r="X376" t="inlineStr"/>
    </row>
    <row r="377">
      <c r="A377" t="inlineStr"/>
      <c r="B377" t="inlineStr"/>
      <c r="C377" s="37" t="inlineStr"/>
      <c r="D377" t="inlineStr"/>
      <c r="E377" t="inlineStr"/>
      <c r="F377" t="inlineStr"/>
      <c r="G377" t="inlineStr"/>
      <c r="H377" t="inlineStr"/>
      <c r="I377" t="inlineStr"/>
      <c r="J377" t="inlineStr"/>
      <c r="K377" t="inlineStr"/>
      <c r="L377" t="inlineStr"/>
      <c r="M377" t="inlineStr"/>
      <c r="N377" t="inlineStr"/>
      <c r="O377" t="inlineStr"/>
      <c r="P377" t="inlineStr"/>
      <c r="Q377" t="inlineStr"/>
      <c r="R377" t="inlineStr"/>
      <c r="S377" t="inlineStr"/>
      <c r="T377" t="inlineStr"/>
      <c r="U377" t="inlineStr"/>
      <c r="V377" t="inlineStr"/>
      <c r="W377" t="inlineStr"/>
      <c r="X377" t="inlineStr"/>
    </row>
    <row r="378">
      <c r="A378" t="inlineStr"/>
      <c r="B378" t="inlineStr"/>
      <c r="C378" s="37" t="inlineStr"/>
      <c r="D378" t="inlineStr"/>
      <c r="E378" t="inlineStr"/>
      <c r="F378" t="inlineStr"/>
      <c r="G378" t="inlineStr"/>
      <c r="H378" t="inlineStr"/>
      <c r="I378" t="inlineStr"/>
      <c r="J378" t="inlineStr"/>
      <c r="K378" t="inlineStr"/>
      <c r="L378" t="inlineStr"/>
      <c r="M378" t="inlineStr"/>
      <c r="N378" t="inlineStr"/>
      <c r="O378" t="inlineStr"/>
      <c r="P378" t="inlineStr"/>
      <c r="Q378" t="inlineStr"/>
      <c r="R378" t="inlineStr"/>
      <c r="S378" t="inlineStr"/>
      <c r="T378" t="inlineStr"/>
      <c r="U378" t="inlineStr"/>
      <c r="V378" t="inlineStr"/>
      <c r="W378" t="inlineStr"/>
      <c r="X378" t="inlineStr"/>
    </row>
    <row r="379">
      <c r="A379" t="inlineStr"/>
      <c r="B379" t="inlineStr"/>
      <c r="C379" s="37" t="inlineStr"/>
      <c r="D379" t="inlineStr"/>
      <c r="E379" t="inlineStr"/>
      <c r="F379" t="inlineStr"/>
      <c r="G379" t="inlineStr"/>
      <c r="H379" t="inlineStr"/>
      <c r="I379" t="inlineStr"/>
      <c r="J379" t="inlineStr"/>
      <c r="K379" t="inlineStr"/>
      <c r="L379" t="inlineStr"/>
      <c r="M379" t="inlineStr"/>
      <c r="N379" t="inlineStr"/>
      <c r="O379" t="inlineStr"/>
      <c r="P379" t="inlineStr"/>
      <c r="Q379" t="inlineStr"/>
      <c r="R379" t="inlineStr"/>
      <c r="S379" t="inlineStr"/>
      <c r="T379" t="inlineStr"/>
      <c r="U379" t="inlineStr"/>
      <c r="V379" t="inlineStr"/>
      <c r="W379" t="inlineStr"/>
      <c r="X379" t="inlineStr"/>
    </row>
    <row r="380">
      <c r="A380" t="inlineStr"/>
      <c r="B380" t="inlineStr"/>
      <c r="C380" s="37" t="inlineStr"/>
      <c r="D380" t="inlineStr"/>
      <c r="E380" t="inlineStr"/>
      <c r="F380" t="inlineStr"/>
      <c r="G380" t="inlineStr"/>
      <c r="H380" t="inlineStr"/>
      <c r="I380" t="inlineStr"/>
      <c r="J380" t="inlineStr"/>
      <c r="K380" t="inlineStr"/>
      <c r="L380" t="inlineStr"/>
      <c r="M380" t="inlineStr"/>
      <c r="N380" t="inlineStr"/>
      <c r="O380" t="inlineStr"/>
      <c r="P380" t="inlineStr"/>
      <c r="Q380" t="inlineStr"/>
      <c r="R380" t="inlineStr"/>
      <c r="S380" t="inlineStr"/>
      <c r="T380" t="inlineStr"/>
      <c r="U380" t="inlineStr"/>
      <c r="V380" t="inlineStr"/>
      <c r="W380" t="inlineStr"/>
      <c r="X380" t="inlineStr"/>
    </row>
    <row r="381">
      <c r="A381" t="inlineStr"/>
      <c r="B381" t="inlineStr"/>
      <c r="C381" s="37" t="inlineStr"/>
      <c r="D381" t="inlineStr"/>
      <c r="E381" t="inlineStr"/>
      <c r="F381" t="inlineStr"/>
      <c r="G381" t="inlineStr"/>
      <c r="H381" t="inlineStr"/>
      <c r="I381" t="inlineStr"/>
      <c r="J381" t="inlineStr"/>
      <c r="K381" t="inlineStr"/>
      <c r="L381" t="inlineStr"/>
      <c r="M381" t="inlineStr"/>
      <c r="N381" t="inlineStr"/>
      <c r="O381" t="inlineStr"/>
      <c r="P381" t="inlineStr"/>
      <c r="Q381" t="inlineStr"/>
      <c r="R381" t="inlineStr"/>
      <c r="S381" t="inlineStr"/>
      <c r="T381" t="inlineStr"/>
      <c r="U381" t="inlineStr"/>
      <c r="V381" t="inlineStr"/>
      <c r="W381" t="inlineStr"/>
      <c r="X381" t="inlineStr"/>
    </row>
    <row r="382">
      <c r="A382" t="inlineStr"/>
      <c r="B382" t="inlineStr"/>
      <c r="C382" s="37" t="inlineStr"/>
      <c r="D382" t="inlineStr"/>
      <c r="E382" t="inlineStr"/>
      <c r="F382" t="inlineStr"/>
      <c r="G382" t="inlineStr"/>
      <c r="H382" t="inlineStr"/>
      <c r="I382" t="inlineStr"/>
      <c r="J382" t="inlineStr"/>
      <c r="K382" t="inlineStr"/>
      <c r="L382" t="inlineStr"/>
      <c r="M382" t="inlineStr"/>
      <c r="N382" t="inlineStr"/>
      <c r="O382" t="inlineStr"/>
      <c r="P382" t="inlineStr"/>
      <c r="Q382" t="inlineStr"/>
      <c r="R382" t="inlineStr"/>
      <c r="S382" t="inlineStr"/>
      <c r="T382" t="inlineStr"/>
      <c r="U382" t="inlineStr"/>
      <c r="V382" t="inlineStr"/>
      <c r="W382" t="inlineStr"/>
      <c r="X382" t="inlineStr"/>
    </row>
    <row r="383">
      <c r="A383" t="inlineStr"/>
      <c r="B383" t="inlineStr"/>
      <c r="C383" s="37" t="inlineStr"/>
      <c r="D383" t="inlineStr"/>
      <c r="E383" t="inlineStr"/>
      <c r="F383" t="inlineStr"/>
      <c r="G383" t="inlineStr"/>
      <c r="H383" t="inlineStr"/>
      <c r="I383" t="inlineStr"/>
      <c r="J383" t="inlineStr"/>
      <c r="K383" t="inlineStr"/>
      <c r="L383" t="inlineStr"/>
      <c r="M383" t="inlineStr"/>
      <c r="N383" t="inlineStr"/>
      <c r="O383" t="inlineStr"/>
      <c r="P383" t="inlineStr"/>
      <c r="Q383" t="inlineStr"/>
      <c r="R383" t="inlineStr"/>
      <c r="S383" t="inlineStr"/>
      <c r="T383" t="inlineStr"/>
      <c r="U383" t="inlineStr"/>
      <c r="V383" t="inlineStr"/>
      <c r="W383" t="inlineStr"/>
      <c r="X383" t="inlineStr"/>
    </row>
    <row r="384">
      <c r="A384" t="inlineStr"/>
      <c r="B384" t="inlineStr"/>
      <c r="C384" s="37" t="inlineStr"/>
      <c r="D384" t="inlineStr"/>
      <c r="E384" t="inlineStr"/>
      <c r="F384" t="inlineStr"/>
      <c r="G384" t="inlineStr"/>
      <c r="H384" t="inlineStr"/>
      <c r="I384" t="inlineStr"/>
      <c r="J384" t="inlineStr"/>
      <c r="K384" t="inlineStr"/>
      <c r="L384" t="inlineStr"/>
      <c r="M384" t="inlineStr"/>
      <c r="N384" t="inlineStr"/>
      <c r="O384" t="inlineStr"/>
      <c r="P384" t="inlineStr"/>
      <c r="Q384" t="inlineStr"/>
      <c r="R384" t="inlineStr"/>
      <c r="S384" t="inlineStr"/>
      <c r="T384" t="inlineStr"/>
      <c r="U384" t="inlineStr"/>
      <c r="V384" t="inlineStr"/>
      <c r="W384" t="inlineStr"/>
      <c r="X384" t="inlineStr"/>
    </row>
    <row r="385">
      <c r="A385" t="inlineStr"/>
      <c r="B385" t="inlineStr"/>
      <c r="C385" s="37" t="inlineStr"/>
      <c r="D385" t="inlineStr"/>
      <c r="E385" t="inlineStr"/>
      <c r="F385" t="inlineStr"/>
      <c r="G385" t="inlineStr"/>
      <c r="H385" t="inlineStr"/>
      <c r="I385" t="inlineStr"/>
      <c r="J385" t="inlineStr"/>
      <c r="K385" t="inlineStr"/>
      <c r="L385" t="inlineStr"/>
      <c r="M385" t="inlineStr"/>
      <c r="N385" t="inlineStr"/>
      <c r="O385" t="inlineStr"/>
      <c r="P385" t="inlineStr"/>
      <c r="Q385" t="inlineStr"/>
      <c r="R385" t="inlineStr"/>
      <c r="S385" t="inlineStr"/>
      <c r="T385" t="inlineStr"/>
      <c r="U385" t="inlineStr"/>
      <c r="V385" t="inlineStr"/>
      <c r="W385" t="inlineStr"/>
      <c r="X385" t="inlineStr"/>
    </row>
    <row r="386">
      <c r="A386" t="inlineStr"/>
      <c r="B386" t="inlineStr"/>
      <c r="C386" s="37" t="inlineStr"/>
      <c r="D386" t="inlineStr"/>
      <c r="E386" t="inlineStr"/>
      <c r="F386" t="inlineStr"/>
      <c r="G386" t="inlineStr"/>
      <c r="H386" t="inlineStr"/>
      <c r="I386" t="inlineStr"/>
      <c r="J386" t="inlineStr"/>
      <c r="K386" t="inlineStr"/>
      <c r="L386" t="inlineStr"/>
      <c r="M386" t="inlineStr"/>
      <c r="N386" t="inlineStr"/>
      <c r="O386" t="inlineStr"/>
      <c r="P386" t="inlineStr"/>
      <c r="Q386" t="inlineStr"/>
      <c r="R386" t="inlineStr"/>
      <c r="S386" t="inlineStr"/>
      <c r="T386" t="inlineStr"/>
      <c r="U386" t="inlineStr"/>
      <c r="V386" t="inlineStr"/>
      <c r="W386" t="inlineStr"/>
      <c r="X386" t="inlineStr"/>
    </row>
    <row r="387">
      <c r="A387" t="inlineStr"/>
      <c r="B387" t="inlineStr"/>
      <c r="C387" s="37" t="inlineStr"/>
      <c r="D387" t="inlineStr"/>
      <c r="E387" t="inlineStr"/>
      <c r="F387" t="inlineStr"/>
      <c r="G387" t="inlineStr"/>
      <c r="H387" t="inlineStr"/>
      <c r="I387" t="inlineStr"/>
      <c r="J387" t="inlineStr"/>
      <c r="K387" t="inlineStr"/>
      <c r="L387" t="inlineStr"/>
      <c r="M387" t="inlineStr"/>
      <c r="N387" t="inlineStr"/>
      <c r="O387" t="inlineStr"/>
      <c r="P387" t="inlineStr"/>
      <c r="Q387" t="inlineStr"/>
      <c r="R387" t="inlineStr"/>
      <c r="S387" t="inlineStr"/>
      <c r="T387" t="inlineStr"/>
      <c r="U387" t="inlineStr"/>
      <c r="V387" t="inlineStr"/>
      <c r="W387" t="inlineStr"/>
      <c r="X387" t="inlineStr"/>
    </row>
    <row r="388">
      <c r="A388" t="inlineStr"/>
      <c r="B388" t="inlineStr"/>
      <c r="C388" s="37" t="inlineStr"/>
      <c r="D388" t="inlineStr"/>
      <c r="E388" t="inlineStr"/>
      <c r="F388" t="inlineStr"/>
      <c r="G388" t="inlineStr"/>
      <c r="H388" t="inlineStr"/>
      <c r="I388" t="inlineStr"/>
      <c r="J388" t="inlineStr"/>
      <c r="K388" t="inlineStr"/>
      <c r="L388" t="inlineStr"/>
      <c r="M388" t="inlineStr"/>
      <c r="N388" t="inlineStr"/>
      <c r="O388" t="inlineStr"/>
      <c r="P388" t="inlineStr"/>
      <c r="Q388" t="inlineStr"/>
      <c r="R388" t="inlineStr"/>
      <c r="S388" t="inlineStr"/>
      <c r="T388" t="inlineStr"/>
      <c r="U388" t="inlineStr"/>
      <c r="V388" t="inlineStr"/>
      <c r="W388" t="inlineStr"/>
      <c r="X388" t="inlineStr"/>
    </row>
    <row r="389">
      <c r="A389" t="inlineStr"/>
      <c r="B389" t="inlineStr"/>
      <c r="C389" s="37" t="inlineStr"/>
      <c r="D389" t="inlineStr"/>
      <c r="E389" t="inlineStr"/>
      <c r="F389" t="inlineStr"/>
      <c r="G389" t="inlineStr"/>
      <c r="H389" t="inlineStr"/>
      <c r="I389" t="inlineStr"/>
      <c r="J389" t="inlineStr"/>
      <c r="K389" t="inlineStr"/>
      <c r="L389" t="inlineStr"/>
      <c r="M389" t="inlineStr"/>
      <c r="N389" t="inlineStr"/>
      <c r="O389" t="inlineStr"/>
      <c r="P389" t="inlineStr"/>
      <c r="Q389" t="inlineStr"/>
      <c r="R389" t="inlineStr"/>
      <c r="S389" t="inlineStr"/>
      <c r="T389" t="inlineStr"/>
      <c r="U389" t="inlineStr"/>
      <c r="V389" t="inlineStr"/>
      <c r="W389" t="inlineStr"/>
      <c r="X389" t="inlineStr"/>
    </row>
    <row r="390">
      <c r="A390" t="inlineStr"/>
      <c r="B390" t="inlineStr"/>
      <c r="C390" s="37" t="inlineStr"/>
      <c r="D390" t="inlineStr"/>
      <c r="E390" t="inlineStr"/>
      <c r="F390" t="inlineStr"/>
      <c r="G390" t="inlineStr"/>
      <c r="H390" t="inlineStr"/>
      <c r="I390" t="inlineStr"/>
      <c r="J390" t="inlineStr"/>
      <c r="K390" t="inlineStr"/>
      <c r="L390" t="inlineStr"/>
      <c r="M390" t="inlineStr"/>
      <c r="N390" t="inlineStr"/>
      <c r="O390" t="inlineStr"/>
      <c r="P390" t="inlineStr"/>
      <c r="Q390" t="inlineStr"/>
      <c r="R390" t="inlineStr"/>
      <c r="S390" t="inlineStr"/>
      <c r="T390" t="inlineStr"/>
      <c r="U390" t="inlineStr"/>
      <c r="V390" t="inlineStr"/>
      <c r="W390" t="inlineStr"/>
      <c r="X390" t="inlineStr"/>
    </row>
    <row r="391">
      <c r="A391" t="inlineStr"/>
      <c r="B391" t="inlineStr"/>
      <c r="C391" s="37" t="inlineStr"/>
      <c r="D391" t="inlineStr"/>
      <c r="E391" t="inlineStr"/>
      <c r="F391" t="inlineStr"/>
      <c r="G391" t="inlineStr"/>
      <c r="H391" t="inlineStr"/>
      <c r="I391" t="inlineStr"/>
      <c r="J391" t="inlineStr"/>
      <c r="K391" t="inlineStr"/>
      <c r="L391" t="inlineStr"/>
      <c r="M391" t="inlineStr"/>
      <c r="N391" t="inlineStr"/>
      <c r="O391" t="inlineStr"/>
      <c r="P391" t="inlineStr"/>
      <c r="Q391" t="inlineStr"/>
      <c r="R391" t="inlineStr"/>
      <c r="S391" t="inlineStr"/>
      <c r="T391" t="inlineStr"/>
      <c r="U391" t="inlineStr"/>
      <c r="V391" t="inlineStr"/>
      <c r="W391" t="inlineStr"/>
      <c r="X391" t="inlineStr"/>
    </row>
    <row r="392">
      <c r="A392" t="inlineStr"/>
      <c r="B392" t="inlineStr"/>
      <c r="C392" s="37" t="inlineStr"/>
      <c r="D392" t="inlineStr"/>
      <c r="E392" t="inlineStr"/>
      <c r="F392" t="inlineStr"/>
      <c r="G392" t="inlineStr"/>
      <c r="H392" t="inlineStr"/>
      <c r="I392" t="inlineStr"/>
      <c r="J392" t="inlineStr"/>
      <c r="K392" t="inlineStr"/>
      <c r="L392" t="inlineStr"/>
      <c r="M392" t="inlineStr"/>
      <c r="N392" t="inlineStr"/>
      <c r="O392" t="inlineStr"/>
      <c r="P392" t="inlineStr"/>
      <c r="Q392" t="inlineStr"/>
      <c r="R392" t="inlineStr"/>
      <c r="S392" t="inlineStr"/>
      <c r="T392" t="inlineStr"/>
      <c r="U392" t="inlineStr"/>
      <c r="V392" t="inlineStr"/>
      <c r="W392" t="inlineStr"/>
      <c r="X392" t="inlineStr"/>
    </row>
    <row r="393">
      <c r="A393" t="inlineStr"/>
      <c r="B393" t="inlineStr"/>
      <c r="C393" s="37" t="inlineStr"/>
      <c r="D393" t="inlineStr"/>
      <c r="E393" t="inlineStr"/>
      <c r="F393" t="inlineStr"/>
      <c r="G393" t="inlineStr"/>
      <c r="H393" t="inlineStr"/>
      <c r="I393" t="inlineStr"/>
      <c r="J393" t="inlineStr"/>
      <c r="K393" t="inlineStr"/>
      <c r="L393" t="inlineStr"/>
      <c r="M393" t="inlineStr"/>
      <c r="N393" t="inlineStr"/>
      <c r="O393" t="inlineStr"/>
      <c r="P393" t="inlineStr"/>
      <c r="Q393" t="inlineStr"/>
      <c r="R393" t="inlineStr"/>
      <c r="S393" t="inlineStr"/>
      <c r="T393" t="inlineStr"/>
      <c r="U393" t="inlineStr"/>
      <c r="V393" t="inlineStr"/>
      <c r="W393" t="inlineStr"/>
      <c r="X393" t="inlineStr"/>
    </row>
    <row r="394">
      <c r="A394" t="inlineStr"/>
      <c r="B394" t="inlineStr"/>
      <c r="C394" s="37" t="inlineStr"/>
      <c r="D394" t="inlineStr"/>
      <c r="E394" t="inlineStr"/>
      <c r="F394" t="inlineStr"/>
      <c r="G394" t="inlineStr"/>
      <c r="H394" t="inlineStr"/>
      <c r="I394" t="inlineStr"/>
      <c r="J394" t="inlineStr"/>
      <c r="K394" t="inlineStr"/>
      <c r="L394" t="inlineStr"/>
      <c r="M394" t="inlineStr"/>
      <c r="N394" t="inlineStr"/>
      <c r="O394" t="inlineStr"/>
      <c r="P394" t="inlineStr"/>
      <c r="Q394" t="inlineStr"/>
      <c r="R394" t="inlineStr"/>
      <c r="S394" t="inlineStr"/>
      <c r="T394" t="inlineStr"/>
      <c r="U394" t="inlineStr"/>
      <c r="V394" t="inlineStr"/>
      <c r="W394" t="inlineStr"/>
      <c r="X394" t="inlineStr"/>
    </row>
    <row r="395">
      <c r="A395" t="inlineStr"/>
      <c r="B395" t="inlineStr"/>
      <c r="C395" s="37" t="inlineStr"/>
      <c r="D395" t="inlineStr"/>
      <c r="E395" t="inlineStr"/>
      <c r="F395" t="inlineStr"/>
      <c r="G395" t="inlineStr"/>
      <c r="H395" t="inlineStr"/>
      <c r="I395" t="inlineStr"/>
      <c r="J395" t="inlineStr"/>
      <c r="K395" t="inlineStr"/>
      <c r="L395" t="inlineStr"/>
      <c r="M395" t="inlineStr"/>
      <c r="N395" t="inlineStr"/>
      <c r="O395" t="inlineStr"/>
      <c r="P395" t="inlineStr"/>
      <c r="Q395" t="inlineStr"/>
      <c r="R395" t="inlineStr"/>
      <c r="S395" t="inlineStr"/>
      <c r="T395" t="inlineStr"/>
      <c r="U395" t="inlineStr"/>
      <c r="V395" t="inlineStr"/>
      <c r="W395" t="inlineStr"/>
      <c r="X395" t="inlineStr"/>
    </row>
    <row r="396">
      <c r="A396" t="inlineStr"/>
      <c r="B396" t="inlineStr"/>
      <c r="C396" s="37" t="inlineStr"/>
      <c r="D396" t="inlineStr"/>
      <c r="E396" t="inlineStr"/>
      <c r="F396" t="inlineStr"/>
      <c r="G396" t="inlineStr"/>
      <c r="H396" t="inlineStr"/>
      <c r="I396" t="inlineStr"/>
      <c r="J396" t="inlineStr"/>
      <c r="K396" t="inlineStr"/>
      <c r="L396" t="inlineStr"/>
      <c r="M396" t="inlineStr"/>
      <c r="N396" t="inlineStr"/>
      <c r="O396" t="inlineStr"/>
      <c r="P396" t="inlineStr"/>
      <c r="Q396" t="inlineStr"/>
      <c r="R396" t="inlineStr"/>
      <c r="S396" t="inlineStr"/>
      <c r="T396" t="inlineStr"/>
      <c r="U396" t="inlineStr"/>
      <c r="V396" t="inlineStr"/>
      <c r="W396" t="inlineStr"/>
      <c r="X396" t="inlineStr"/>
    </row>
    <row r="397">
      <c r="A397" t="inlineStr"/>
      <c r="B397" t="inlineStr"/>
      <c r="C397" s="37" t="inlineStr"/>
      <c r="D397" t="inlineStr"/>
      <c r="E397" t="inlineStr"/>
      <c r="F397" t="inlineStr"/>
      <c r="G397" t="inlineStr"/>
      <c r="H397" t="inlineStr"/>
      <c r="I397" t="inlineStr"/>
      <c r="J397" t="inlineStr"/>
      <c r="K397" t="inlineStr"/>
      <c r="L397" t="inlineStr"/>
      <c r="M397" t="inlineStr"/>
      <c r="N397" t="inlineStr"/>
      <c r="O397" t="inlineStr"/>
      <c r="P397" t="inlineStr"/>
      <c r="Q397" t="inlineStr"/>
      <c r="R397" t="inlineStr"/>
      <c r="S397" t="inlineStr"/>
      <c r="T397" t="inlineStr"/>
      <c r="U397" t="inlineStr"/>
      <c r="V397" t="inlineStr"/>
      <c r="W397" t="inlineStr"/>
      <c r="X397" t="inlineStr"/>
    </row>
    <row r="398">
      <c r="A398" t="inlineStr"/>
      <c r="B398" t="inlineStr"/>
      <c r="C398" s="37" t="inlineStr"/>
      <c r="D398" t="inlineStr"/>
      <c r="E398" t="inlineStr"/>
      <c r="F398" t="inlineStr"/>
      <c r="G398" t="inlineStr"/>
      <c r="H398" t="inlineStr"/>
      <c r="I398" t="inlineStr"/>
      <c r="J398" t="inlineStr"/>
      <c r="K398" t="inlineStr"/>
      <c r="L398" t="inlineStr"/>
      <c r="M398" t="inlineStr"/>
      <c r="N398" t="inlineStr"/>
      <c r="O398" t="inlineStr"/>
      <c r="P398" t="inlineStr"/>
      <c r="Q398" t="inlineStr"/>
      <c r="R398" t="inlineStr"/>
      <c r="S398" t="inlineStr"/>
      <c r="T398" t="inlineStr"/>
      <c r="U398" t="inlineStr"/>
      <c r="V398" t="inlineStr"/>
      <c r="W398" t="inlineStr"/>
      <c r="X398" t="inlineStr"/>
    </row>
    <row r="399">
      <c r="A399" t="inlineStr"/>
      <c r="B399" t="inlineStr"/>
      <c r="C399" s="37" t="inlineStr"/>
      <c r="D399" t="inlineStr"/>
      <c r="E399" t="inlineStr"/>
      <c r="F399" t="inlineStr"/>
      <c r="G399" t="inlineStr"/>
      <c r="H399" t="inlineStr"/>
      <c r="I399" t="inlineStr"/>
      <c r="J399" t="inlineStr"/>
      <c r="K399" t="inlineStr"/>
      <c r="L399" t="inlineStr"/>
      <c r="M399" t="inlineStr"/>
      <c r="N399" t="inlineStr"/>
      <c r="O399" t="inlineStr"/>
      <c r="P399" t="inlineStr"/>
      <c r="Q399" t="inlineStr"/>
      <c r="R399" t="inlineStr"/>
      <c r="S399" t="inlineStr"/>
      <c r="T399" t="inlineStr"/>
      <c r="U399" t="inlineStr"/>
      <c r="V399" t="inlineStr"/>
      <c r="W399" t="inlineStr"/>
      <c r="X399" t="inlineStr"/>
    </row>
    <row r="400">
      <c r="A400" t="inlineStr"/>
      <c r="B400" t="inlineStr"/>
      <c r="C400" s="37" t="inlineStr"/>
      <c r="D400" t="inlineStr"/>
      <c r="E400" t="inlineStr"/>
      <c r="F400" t="inlineStr"/>
      <c r="G400" t="inlineStr"/>
      <c r="H400" t="inlineStr"/>
      <c r="I400" t="inlineStr"/>
      <c r="J400" t="inlineStr"/>
      <c r="K400" t="inlineStr"/>
      <c r="L400" t="inlineStr"/>
      <c r="M400" t="inlineStr"/>
      <c r="N400" t="inlineStr"/>
      <c r="O400" t="inlineStr"/>
      <c r="P400" t="inlineStr"/>
      <c r="Q400" t="inlineStr"/>
      <c r="R400" t="inlineStr"/>
      <c r="S400" t="inlineStr"/>
      <c r="T400" t="inlineStr"/>
      <c r="U400" t="inlineStr"/>
      <c r="V400" t="inlineStr"/>
      <c r="W400" t="inlineStr"/>
      <c r="X400" t="inlineStr"/>
    </row>
    <row r="401">
      <c r="A401" t="inlineStr"/>
      <c r="B401" t="inlineStr"/>
      <c r="C401" s="37" t="inlineStr"/>
      <c r="D401" t="inlineStr"/>
      <c r="E401" t="inlineStr"/>
      <c r="F401" t="inlineStr"/>
      <c r="G401" t="inlineStr"/>
      <c r="H401" t="inlineStr"/>
      <c r="I401" t="inlineStr"/>
      <c r="J401" t="inlineStr"/>
      <c r="K401" t="inlineStr"/>
      <c r="L401" t="inlineStr"/>
      <c r="M401" t="inlineStr"/>
      <c r="N401" t="inlineStr"/>
      <c r="O401" t="inlineStr"/>
      <c r="P401" t="inlineStr"/>
      <c r="Q401" t="inlineStr"/>
      <c r="R401" t="inlineStr"/>
      <c r="S401" t="inlineStr"/>
      <c r="T401" t="inlineStr"/>
      <c r="U401" t="inlineStr"/>
      <c r="V401" t="inlineStr"/>
      <c r="W401" t="inlineStr"/>
      <c r="X401" t="inlineStr"/>
    </row>
    <row r="402">
      <c r="A402" t="inlineStr"/>
      <c r="B402" t="inlineStr"/>
      <c r="C402" s="37" t="inlineStr"/>
      <c r="D402" t="inlineStr"/>
      <c r="E402" t="inlineStr"/>
      <c r="F402" t="inlineStr"/>
      <c r="G402" t="inlineStr"/>
      <c r="H402" t="inlineStr"/>
      <c r="I402" t="inlineStr"/>
      <c r="J402" t="inlineStr"/>
      <c r="K402" t="inlineStr"/>
      <c r="L402" t="inlineStr"/>
      <c r="M402" t="inlineStr"/>
      <c r="N402" t="inlineStr"/>
      <c r="O402" t="inlineStr"/>
      <c r="P402" t="inlineStr"/>
      <c r="Q402" t="inlineStr"/>
      <c r="R402" t="inlineStr"/>
      <c r="S402" t="inlineStr"/>
      <c r="T402" t="inlineStr"/>
      <c r="U402" t="inlineStr"/>
      <c r="V402" t="inlineStr"/>
      <c r="W402" t="inlineStr"/>
      <c r="X402" t="inlineStr"/>
    </row>
    <row r="403">
      <c r="A403" t="inlineStr"/>
      <c r="B403" t="inlineStr"/>
      <c r="C403" s="37" t="inlineStr"/>
      <c r="D403" t="inlineStr"/>
      <c r="E403" t="inlineStr"/>
      <c r="F403" t="inlineStr"/>
      <c r="G403" t="inlineStr"/>
      <c r="H403" t="inlineStr"/>
      <c r="I403" t="inlineStr"/>
      <c r="J403" t="inlineStr"/>
      <c r="K403" t="inlineStr"/>
      <c r="L403" t="inlineStr"/>
      <c r="M403" t="inlineStr"/>
      <c r="N403" t="inlineStr"/>
      <c r="O403" t="inlineStr"/>
      <c r="P403" t="inlineStr"/>
      <c r="Q403" t="inlineStr"/>
      <c r="R403" t="inlineStr"/>
      <c r="S403" t="inlineStr"/>
      <c r="T403" t="inlineStr"/>
      <c r="U403" t="inlineStr"/>
      <c r="V403" t="inlineStr"/>
      <c r="W403" t="inlineStr"/>
      <c r="X403" t="inlineStr"/>
    </row>
    <row r="404">
      <c r="A404" t="inlineStr"/>
      <c r="B404" t="inlineStr"/>
      <c r="C404" s="37" t="inlineStr"/>
      <c r="D404" t="inlineStr"/>
      <c r="E404" t="inlineStr"/>
      <c r="F404" t="inlineStr"/>
      <c r="G404" t="inlineStr"/>
      <c r="H404" t="inlineStr"/>
      <c r="I404" t="inlineStr"/>
      <c r="J404" t="inlineStr"/>
      <c r="K404" t="inlineStr"/>
      <c r="L404" t="inlineStr"/>
      <c r="M404" t="inlineStr"/>
      <c r="N404" t="inlineStr"/>
      <c r="O404" t="inlineStr"/>
      <c r="P404" t="inlineStr"/>
      <c r="Q404" t="inlineStr"/>
      <c r="R404" t="inlineStr"/>
      <c r="S404" t="inlineStr"/>
      <c r="T404" t="inlineStr"/>
      <c r="U404" t="inlineStr"/>
      <c r="V404" t="inlineStr"/>
      <c r="W404" t="inlineStr"/>
      <c r="X404" t="inlineStr"/>
    </row>
    <row r="405">
      <c r="A405" t="inlineStr"/>
      <c r="B405" t="inlineStr"/>
      <c r="C405" s="37" t="inlineStr"/>
      <c r="D405" t="inlineStr"/>
      <c r="E405" t="inlineStr"/>
      <c r="F405" t="inlineStr"/>
      <c r="G405" t="inlineStr"/>
      <c r="H405" t="inlineStr"/>
      <c r="I405" t="inlineStr"/>
      <c r="J405" t="inlineStr"/>
      <c r="K405" t="inlineStr"/>
      <c r="L405" t="inlineStr"/>
      <c r="M405" t="inlineStr"/>
      <c r="N405" t="inlineStr"/>
      <c r="O405" t="inlineStr"/>
      <c r="P405" t="inlineStr"/>
      <c r="Q405" t="inlineStr"/>
      <c r="R405" t="inlineStr"/>
      <c r="S405" t="inlineStr"/>
      <c r="T405" t="inlineStr"/>
      <c r="U405" t="inlineStr"/>
      <c r="V405" t="inlineStr"/>
      <c r="W405" t="inlineStr"/>
      <c r="X405" t="inlineStr"/>
    </row>
    <row r="406">
      <c r="A406" t="inlineStr"/>
      <c r="B406" t="inlineStr"/>
      <c r="C406" s="37" t="inlineStr"/>
      <c r="D406" t="inlineStr"/>
      <c r="E406" t="inlineStr"/>
      <c r="F406" t="inlineStr"/>
      <c r="G406" t="inlineStr"/>
      <c r="H406" t="inlineStr"/>
      <c r="I406" t="inlineStr"/>
      <c r="J406" t="inlineStr"/>
      <c r="K406" t="inlineStr"/>
      <c r="L406" t="inlineStr"/>
      <c r="M406" t="inlineStr"/>
      <c r="N406" t="inlineStr"/>
      <c r="O406" t="inlineStr"/>
      <c r="P406" t="inlineStr"/>
      <c r="Q406" t="inlineStr"/>
      <c r="R406" t="inlineStr"/>
      <c r="S406" t="inlineStr"/>
      <c r="T406" t="inlineStr"/>
      <c r="U406" t="inlineStr"/>
      <c r="V406" t="inlineStr"/>
      <c r="W406" t="inlineStr"/>
      <c r="X406" t="inlineStr"/>
    </row>
    <row r="407">
      <c r="A407" t="inlineStr"/>
      <c r="B407" t="inlineStr"/>
      <c r="C407" s="37" t="inlineStr"/>
      <c r="D407" t="inlineStr"/>
      <c r="E407" t="inlineStr"/>
      <c r="F407" t="inlineStr"/>
      <c r="G407" t="inlineStr"/>
      <c r="H407" t="inlineStr"/>
      <c r="I407" t="inlineStr"/>
      <c r="J407" t="inlineStr"/>
      <c r="K407" t="inlineStr"/>
      <c r="L407" t="inlineStr"/>
      <c r="M407" t="inlineStr"/>
      <c r="N407" t="inlineStr"/>
      <c r="O407" t="inlineStr"/>
      <c r="P407" t="inlineStr"/>
      <c r="Q407" t="inlineStr"/>
      <c r="R407" t="inlineStr"/>
      <c r="S407" t="inlineStr"/>
      <c r="T407" t="inlineStr"/>
      <c r="U407" t="inlineStr"/>
      <c r="V407" t="inlineStr"/>
      <c r="W407" t="inlineStr"/>
      <c r="X407" t="inlineStr"/>
    </row>
    <row r="408">
      <c r="A408" t="inlineStr"/>
      <c r="B408" t="inlineStr"/>
      <c r="C408" s="37" t="inlineStr"/>
      <c r="D408" t="inlineStr"/>
      <c r="E408" t="inlineStr"/>
      <c r="F408" t="inlineStr"/>
      <c r="G408" t="inlineStr"/>
      <c r="H408" t="inlineStr"/>
      <c r="I408" t="inlineStr"/>
      <c r="J408" t="inlineStr"/>
      <c r="K408" t="inlineStr"/>
      <c r="L408" t="inlineStr"/>
      <c r="M408" t="inlineStr"/>
      <c r="N408" t="inlineStr"/>
      <c r="O408" t="inlineStr"/>
      <c r="P408" t="inlineStr"/>
      <c r="Q408" t="inlineStr"/>
      <c r="R408" t="inlineStr"/>
      <c r="S408" t="inlineStr"/>
      <c r="T408" t="inlineStr"/>
      <c r="U408" t="inlineStr"/>
      <c r="V408" t="inlineStr"/>
      <c r="W408" t="inlineStr"/>
      <c r="X408" t="inlineStr"/>
    </row>
    <row r="409">
      <c r="A409" t="inlineStr"/>
      <c r="B409" t="inlineStr"/>
      <c r="C409" s="37" t="inlineStr"/>
      <c r="D409" t="inlineStr"/>
      <c r="E409" t="inlineStr"/>
      <c r="F409" t="inlineStr"/>
      <c r="G409" t="inlineStr"/>
      <c r="H409" t="inlineStr"/>
      <c r="I409" t="inlineStr"/>
      <c r="J409" t="inlineStr"/>
      <c r="K409" t="inlineStr"/>
      <c r="L409" t="inlineStr"/>
      <c r="M409" t="inlineStr"/>
      <c r="N409" t="inlineStr"/>
      <c r="O409" t="inlineStr"/>
      <c r="P409" t="inlineStr"/>
      <c r="Q409" t="inlineStr"/>
      <c r="R409" t="inlineStr"/>
      <c r="S409" t="inlineStr"/>
      <c r="T409" t="inlineStr"/>
      <c r="U409" t="inlineStr"/>
      <c r="V409" t="inlineStr"/>
      <c r="W409" t="inlineStr"/>
      <c r="X409" t="inlineStr"/>
    </row>
    <row r="410">
      <c r="A410" t="inlineStr"/>
      <c r="B410" t="inlineStr"/>
      <c r="C410" s="37" t="inlineStr"/>
      <c r="D410" t="inlineStr"/>
      <c r="E410" t="inlineStr"/>
      <c r="F410" t="inlineStr"/>
      <c r="G410" t="inlineStr"/>
      <c r="H410" t="inlineStr"/>
      <c r="I410" t="inlineStr"/>
      <c r="J410" t="inlineStr"/>
      <c r="K410" t="inlineStr"/>
      <c r="L410" t="inlineStr"/>
      <c r="M410" t="inlineStr"/>
      <c r="N410" t="inlineStr"/>
      <c r="O410" t="inlineStr"/>
      <c r="P410" t="inlineStr"/>
      <c r="Q410" t="inlineStr"/>
      <c r="R410" t="inlineStr"/>
      <c r="S410" t="inlineStr"/>
      <c r="T410" t="inlineStr"/>
      <c r="U410" t="inlineStr"/>
      <c r="V410" t="inlineStr"/>
      <c r="W410" t="inlineStr"/>
      <c r="X410" t="inlineStr"/>
    </row>
    <row r="411">
      <c r="A411" t="inlineStr"/>
      <c r="B411" t="inlineStr"/>
      <c r="C411" s="37" t="inlineStr"/>
      <c r="D411" t="inlineStr"/>
      <c r="E411" t="inlineStr"/>
      <c r="F411" t="inlineStr"/>
      <c r="G411" t="inlineStr"/>
      <c r="H411" t="inlineStr"/>
      <c r="I411" t="inlineStr"/>
      <c r="J411" t="inlineStr"/>
      <c r="K411" t="inlineStr"/>
      <c r="L411" t="inlineStr"/>
      <c r="M411" t="inlineStr"/>
      <c r="N411" t="inlineStr"/>
      <c r="O411" t="inlineStr"/>
      <c r="P411" t="inlineStr"/>
      <c r="Q411" t="inlineStr"/>
      <c r="R411" t="inlineStr"/>
      <c r="S411" t="inlineStr"/>
      <c r="T411" t="inlineStr"/>
      <c r="U411" t="inlineStr"/>
      <c r="V411" t="inlineStr"/>
      <c r="W411" t="inlineStr"/>
      <c r="X411" t="inlineStr"/>
    </row>
    <row r="412">
      <c r="A412" t="inlineStr"/>
      <c r="B412" t="inlineStr"/>
      <c r="C412" s="37" t="inlineStr"/>
      <c r="D412" t="inlineStr"/>
      <c r="E412" t="inlineStr"/>
      <c r="F412" t="inlineStr"/>
      <c r="G412" t="inlineStr"/>
      <c r="H412" t="inlineStr"/>
      <c r="I412" t="inlineStr"/>
      <c r="J412" t="inlineStr"/>
      <c r="K412" t="inlineStr"/>
      <c r="L412" t="inlineStr"/>
      <c r="M412" t="inlineStr"/>
      <c r="N412" t="inlineStr"/>
      <c r="O412" t="inlineStr"/>
      <c r="P412" t="inlineStr"/>
      <c r="Q412" t="inlineStr"/>
      <c r="R412" t="inlineStr"/>
      <c r="S412" t="inlineStr"/>
      <c r="T412" t="inlineStr"/>
      <c r="U412" t="inlineStr"/>
      <c r="V412" t="inlineStr"/>
      <c r="W412" t="inlineStr"/>
      <c r="X412" t="inlineStr"/>
    </row>
    <row r="413">
      <c r="A413" t="inlineStr"/>
      <c r="B413" t="inlineStr"/>
      <c r="C413" s="37" t="inlineStr"/>
      <c r="D413" t="inlineStr"/>
      <c r="E413" t="inlineStr"/>
      <c r="F413" t="inlineStr"/>
      <c r="G413" t="inlineStr"/>
      <c r="H413" t="inlineStr"/>
      <c r="I413" t="inlineStr"/>
      <c r="J413" t="inlineStr"/>
      <c r="K413" t="inlineStr"/>
      <c r="L413" t="inlineStr"/>
      <c r="M413" t="inlineStr"/>
      <c r="N413" t="inlineStr"/>
      <c r="O413" t="inlineStr"/>
      <c r="P413" t="inlineStr"/>
      <c r="Q413" t="inlineStr"/>
      <c r="R413" t="inlineStr"/>
      <c r="S413" t="inlineStr"/>
      <c r="T413" t="inlineStr"/>
      <c r="U413" t="inlineStr"/>
      <c r="V413" t="inlineStr"/>
      <c r="W413" t="inlineStr"/>
      <c r="X413" t="inlineStr"/>
    </row>
    <row r="414">
      <c r="A414" t="inlineStr"/>
      <c r="B414" t="inlineStr"/>
      <c r="C414" s="37" t="inlineStr"/>
      <c r="D414" t="inlineStr"/>
      <c r="E414" t="inlineStr"/>
      <c r="F414" t="inlineStr"/>
      <c r="G414" t="inlineStr"/>
      <c r="H414" t="inlineStr"/>
      <c r="I414" t="inlineStr"/>
      <c r="J414" t="inlineStr"/>
      <c r="K414" t="inlineStr"/>
      <c r="L414" t="inlineStr"/>
      <c r="M414" t="inlineStr"/>
      <c r="N414" t="inlineStr"/>
      <c r="O414" t="inlineStr"/>
      <c r="P414" t="inlineStr"/>
      <c r="Q414" t="inlineStr"/>
      <c r="R414" t="inlineStr"/>
      <c r="S414" t="inlineStr"/>
      <c r="T414" t="inlineStr"/>
      <c r="U414" t="inlineStr"/>
      <c r="V414" t="inlineStr"/>
      <c r="W414" t="inlineStr"/>
      <c r="X414" t="inlineStr"/>
    </row>
    <row r="415">
      <c r="A415" t="inlineStr"/>
      <c r="B415" t="inlineStr"/>
      <c r="C415" s="37" t="inlineStr"/>
      <c r="D415" t="inlineStr"/>
      <c r="E415" t="inlineStr"/>
      <c r="F415" t="inlineStr"/>
      <c r="G415" t="inlineStr"/>
      <c r="H415" t="inlineStr"/>
      <c r="I415" t="inlineStr"/>
      <c r="J415" t="inlineStr"/>
      <c r="K415" t="inlineStr"/>
      <c r="L415" t="inlineStr"/>
      <c r="M415" t="inlineStr"/>
      <c r="N415" t="inlineStr"/>
      <c r="O415" t="inlineStr"/>
      <c r="P415" t="inlineStr"/>
      <c r="Q415" t="inlineStr"/>
      <c r="R415" t="inlineStr"/>
      <c r="S415" t="inlineStr"/>
      <c r="T415" t="inlineStr"/>
      <c r="U415" t="inlineStr"/>
      <c r="V415" t="inlineStr"/>
      <c r="W415" t="inlineStr"/>
      <c r="X415" t="inlineStr"/>
    </row>
    <row r="416">
      <c r="A416" t="inlineStr"/>
      <c r="B416" t="inlineStr"/>
      <c r="C416" s="37" t="inlineStr"/>
      <c r="D416" t="inlineStr"/>
      <c r="E416" t="inlineStr"/>
      <c r="F416" t="inlineStr"/>
      <c r="G416" t="inlineStr"/>
      <c r="H416" t="inlineStr"/>
      <c r="I416" t="inlineStr"/>
      <c r="J416" t="inlineStr"/>
      <c r="K416" t="inlineStr"/>
      <c r="L416" t="inlineStr"/>
      <c r="M416" t="inlineStr"/>
      <c r="N416" t="inlineStr"/>
      <c r="O416" t="inlineStr"/>
      <c r="P416" t="inlineStr"/>
      <c r="Q416" t="inlineStr"/>
      <c r="R416" t="inlineStr"/>
      <c r="S416" t="inlineStr"/>
      <c r="T416" t="inlineStr"/>
      <c r="U416" t="inlineStr"/>
      <c r="V416" t="inlineStr"/>
      <c r="W416" t="inlineStr"/>
      <c r="X416" t="inlineStr"/>
    </row>
    <row r="417">
      <c r="A417" t="inlineStr"/>
      <c r="B417" t="inlineStr"/>
      <c r="C417" s="37" t="inlineStr"/>
      <c r="D417" t="inlineStr"/>
      <c r="E417" t="inlineStr"/>
      <c r="F417" t="inlineStr"/>
      <c r="G417" t="inlineStr"/>
      <c r="H417" t="inlineStr"/>
      <c r="I417" t="inlineStr"/>
      <c r="J417" t="inlineStr"/>
      <c r="K417" t="inlineStr"/>
      <c r="L417" t="inlineStr"/>
      <c r="M417" t="inlineStr"/>
      <c r="N417" t="inlineStr"/>
      <c r="O417" t="inlineStr"/>
      <c r="P417" t="inlineStr"/>
      <c r="Q417" t="inlineStr"/>
      <c r="R417" t="inlineStr"/>
      <c r="S417" t="inlineStr"/>
      <c r="T417" t="inlineStr"/>
      <c r="U417" t="inlineStr"/>
      <c r="V417" t="inlineStr"/>
      <c r="W417" t="inlineStr"/>
      <c r="X417" t="inlineStr"/>
    </row>
    <row r="418">
      <c r="A418" t="inlineStr"/>
      <c r="B418" t="inlineStr"/>
      <c r="C418" s="37" t="inlineStr"/>
      <c r="D418" t="inlineStr"/>
      <c r="E418" t="inlineStr"/>
      <c r="F418" t="inlineStr"/>
      <c r="G418" t="inlineStr"/>
      <c r="H418" t="inlineStr"/>
      <c r="I418" t="inlineStr"/>
      <c r="J418" t="inlineStr"/>
      <c r="K418" t="inlineStr"/>
      <c r="L418" t="inlineStr"/>
      <c r="M418" t="inlineStr"/>
      <c r="N418" t="inlineStr"/>
      <c r="O418" t="inlineStr"/>
      <c r="P418" t="inlineStr"/>
      <c r="Q418" t="inlineStr"/>
      <c r="R418" t="inlineStr"/>
      <c r="S418" t="inlineStr"/>
      <c r="T418" t="inlineStr"/>
      <c r="U418" t="inlineStr"/>
      <c r="V418" t="inlineStr"/>
      <c r="W418" t="inlineStr"/>
      <c r="X418" t="inlineStr"/>
    </row>
    <row r="419">
      <c r="A419" t="inlineStr"/>
      <c r="B419" t="inlineStr"/>
      <c r="C419" s="37" t="inlineStr"/>
      <c r="D419" t="inlineStr"/>
      <c r="E419" t="inlineStr"/>
      <c r="F419" t="inlineStr"/>
      <c r="G419" t="inlineStr"/>
      <c r="H419" t="inlineStr"/>
      <c r="I419" t="inlineStr"/>
      <c r="J419" t="inlineStr"/>
      <c r="K419" t="inlineStr"/>
      <c r="L419" t="inlineStr"/>
      <c r="M419" t="inlineStr"/>
      <c r="N419" t="inlineStr"/>
      <c r="O419" t="inlineStr"/>
      <c r="P419" t="inlineStr"/>
      <c r="Q419" t="inlineStr"/>
      <c r="R419" t="inlineStr"/>
      <c r="S419" t="inlineStr"/>
      <c r="T419" t="inlineStr"/>
      <c r="U419" t="inlineStr"/>
      <c r="V419" t="inlineStr"/>
      <c r="W419" t="inlineStr"/>
      <c r="X419" t="inlineStr"/>
    </row>
    <row r="420">
      <c r="A420" t="inlineStr"/>
      <c r="B420" t="inlineStr"/>
      <c r="C420" s="37" t="inlineStr"/>
      <c r="D420" t="inlineStr"/>
      <c r="E420" t="inlineStr"/>
      <c r="F420" t="inlineStr"/>
      <c r="G420" t="inlineStr"/>
      <c r="H420" t="inlineStr"/>
      <c r="I420" t="inlineStr"/>
      <c r="J420" t="inlineStr"/>
      <c r="K420" t="inlineStr"/>
      <c r="L420" t="inlineStr"/>
      <c r="M420" t="inlineStr"/>
      <c r="N420" t="inlineStr"/>
      <c r="O420" t="inlineStr"/>
      <c r="P420" t="inlineStr"/>
      <c r="Q420" t="inlineStr"/>
      <c r="R420" t="inlineStr"/>
      <c r="S420" t="inlineStr"/>
      <c r="T420" t="inlineStr"/>
      <c r="U420" t="inlineStr"/>
      <c r="V420" t="inlineStr"/>
      <c r="W420" t="inlineStr"/>
      <c r="X420" t="inlineStr"/>
    </row>
    <row r="421">
      <c r="A421" t="inlineStr"/>
      <c r="B421" t="inlineStr"/>
      <c r="C421" s="37" t="inlineStr"/>
      <c r="D421" t="inlineStr"/>
      <c r="E421" t="inlineStr"/>
      <c r="F421" t="inlineStr"/>
      <c r="G421" t="inlineStr"/>
      <c r="H421" t="inlineStr"/>
      <c r="I421" t="inlineStr"/>
      <c r="J421" t="inlineStr"/>
      <c r="K421" t="inlineStr"/>
      <c r="L421" t="inlineStr"/>
      <c r="M421" t="inlineStr"/>
      <c r="N421" t="inlineStr"/>
      <c r="O421" t="inlineStr"/>
      <c r="P421" t="inlineStr"/>
      <c r="Q421" t="inlineStr"/>
      <c r="R421" t="inlineStr"/>
      <c r="S421" t="inlineStr"/>
      <c r="T421" t="inlineStr"/>
      <c r="U421" t="inlineStr"/>
      <c r="V421" t="inlineStr"/>
      <c r="W421" t="inlineStr"/>
      <c r="X421" t="inlineStr"/>
    </row>
    <row r="422">
      <c r="A422" t="inlineStr"/>
      <c r="B422" t="inlineStr"/>
      <c r="C422" s="37" t="inlineStr"/>
      <c r="D422" t="inlineStr"/>
      <c r="E422" t="inlineStr"/>
      <c r="F422" t="inlineStr"/>
      <c r="G422" t="inlineStr"/>
      <c r="H422" t="inlineStr"/>
      <c r="I422" t="inlineStr"/>
      <c r="J422" t="inlineStr"/>
      <c r="K422" t="inlineStr"/>
      <c r="L422" t="inlineStr"/>
      <c r="M422" t="inlineStr"/>
      <c r="N422" t="inlineStr"/>
      <c r="O422" t="inlineStr"/>
      <c r="P422" t="inlineStr"/>
      <c r="Q422" t="inlineStr"/>
      <c r="R422" t="inlineStr"/>
      <c r="S422" t="inlineStr"/>
      <c r="T422" t="inlineStr"/>
      <c r="U422" t="inlineStr"/>
      <c r="V422" t="inlineStr"/>
      <c r="W422" t="inlineStr"/>
      <c r="X422" t="inlineStr"/>
    </row>
    <row r="423">
      <c r="A423" t="inlineStr"/>
      <c r="B423" t="inlineStr"/>
      <c r="C423" s="37" t="inlineStr"/>
      <c r="D423" t="inlineStr"/>
      <c r="E423" t="inlineStr"/>
      <c r="F423" t="inlineStr"/>
      <c r="G423" t="inlineStr"/>
      <c r="H423" t="inlineStr"/>
      <c r="I423" t="inlineStr"/>
      <c r="J423" t="inlineStr"/>
      <c r="K423" t="inlineStr"/>
      <c r="L423" t="inlineStr"/>
      <c r="M423" t="inlineStr"/>
      <c r="N423" t="inlineStr"/>
      <c r="O423" t="inlineStr"/>
      <c r="P423" t="inlineStr"/>
      <c r="Q423" t="inlineStr"/>
      <c r="R423" t="inlineStr"/>
      <c r="S423" t="inlineStr"/>
      <c r="T423" t="inlineStr"/>
      <c r="U423" t="inlineStr"/>
      <c r="V423" t="inlineStr"/>
      <c r="W423" t="inlineStr"/>
      <c r="X423" t="inlineStr"/>
    </row>
    <row r="424">
      <c r="A424" t="inlineStr"/>
      <c r="B424" t="inlineStr"/>
      <c r="C424" s="37" t="inlineStr"/>
      <c r="D424" t="inlineStr"/>
      <c r="E424" t="inlineStr"/>
      <c r="F424" t="inlineStr"/>
      <c r="G424" t="inlineStr"/>
      <c r="H424" t="inlineStr"/>
      <c r="I424" t="inlineStr"/>
      <c r="J424" t="inlineStr"/>
      <c r="K424" t="inlineStr"/>
      <c r="L424" t="inlineStr"/>
      <c r="M424" t="inlineStr"/>
      <c r="N424" t="inlineStr"/>
      <c r="O424" t="inlineStr"/>
      <c r="P424" t="inlineStr"/>
      <c r="Q424" t="inlineStr"/>
      <c r="R424" t="inlineStr"/>
      <c r="S424" t="inlineStr"/>
      <c r="T424" t="inlineStr"/>
      <c r="U424" t="inlineStr"/>
      <c r="V424" t="inlineStr"/>
      <c r="W424" t="inlineStr"/>
      <c r="X424" t="inlineStr"/>
    </row>
    <row r="425">
      <c r="A425" t="inlineStr"/>
      <c r="B425" t="inlineStr"/>
      <c r="C425" s="37" t="inlineStr"/>
      <c r="D425" t="inlineStr"/>
      <c r="E425" t="inlineStr"/>
      <c r="F425" t="inlineStr"/>
      <c r="G425" t="inlineStr"/>
      <c r="H425" t="inlineStr"/>
      <c r="I425" t="inlineStr"/>
      <c r="J425" t="inlineStr"/>
      <c r="K425" t="inlineStr"/>
      <c r="L425" t="inlineStr"/>
      <c r="M425" t="inlineStr"/>
      <c r="N425" t="inlineStr"/>
      <c r="O425" t="inlineStr"/>
      <c r="P425" t="inlineStr"/>
      <c r="Q425" t="inlineStr"/>
      <c r="R425" t="inlineStr"/>
      <c r="S425" t="inlineStr"/>
      <c r="T425" t="inlineStr"/>
      <c r="U425" t="inlineStr"/>
      <c r="V425" t="inlineStr"/>
      <c r="W425" t="inlineStr"/>
      <c r="X425" t="inlineStr"/>
    </row>
    <row r="426">
      <c r="A426" t="inlineStr"/>
      <c r="B426" t="inlineStr"/>
      <c r="C426" s="37" t="inlineStr"/>
      <c r="D426" t="inlineStr"/>
      <c r="E426" t="inlineStr"/>
      <c r="F426" t="inlineStr"/>
      <c r="G426" t="inlineStr"/>
      <c r="H426" t="inlineStr"/>
      <c r="I426" t="inlineStr"/>
      <c r="J426" t="inlineStr"/>
      <c r="K426" t="inlineStr"/>
      <c r="L426" t="inlineStr"/>
      <c r="M426" t="inlineStr"/>
      <c r="N426" t="inlineStr"/>
      <c r="O426" t="inlineStr"/>
      <c r="P426" t="inlineStr"/>
      <c r="Q426" t="inlineStr"/>
      <c r="R426" t="inlineStr"/>
      <c r="S426" t="inlineStr"/>
      <c r="T426" t="inlineStr"/>
      <c r="U426" t="inlineStr"/>
      <c r="V426" t="inlineStr"/>
      <c r="W426" t="inlineStr"/>
      <c r="X426" t="inlineStr"/>
    </row>
    <row r="427">
      <c r="A427" t="inlineStr"/>
      <c r="B427" t="inlineStr"/>
      <c r="C427" s="37" t="inlineStr"/>
      <c r="D427" t="inlineStr"/>
      <c r="E427" t="inlineStr"/>
      <c r="F427" t="inlineStr"/>
      <c r="G427" t="inlineStr"/>
      <c r="H427" t="inlineStr"/>
      <c r="I427" t="inlineStr"/>
      <c r="J427" t="inlineStr"/>
      <c r="K427" t="inlineStr"/>
      <c r="L427" t="inlineStr"/>
      <c r="M427" t="inlineStr"/>
      <c r="N427" t="inlineStr"/>
      <c r="O427" t="inlineStr"/>
      <c r="P427" t="inlineStr"/>
      <c r="Q427" t="inlineStr"/>
      <c r="R427" t="inlineStr"/>
      <c r="S427" t="inlineStr"/>
      <c r="T427" t="inlineStr"/>
      <c r="U427" t="inlineStr"/>
      <c r="V427" t="inlineStr"/>
      <c r="W427" t="inlineStr"/>
      <c r="X427" t="inlineStr"/>
    </row>
    <row r="428">
      <c r="A428" t="inlineStr"/>
      <c r="B428" t="inlineStr"/>
      <c r="C428" s="37" t="inlineStr"/>
      <c r="D428" t="inlineStr"/>
      <c r="E428" t="inlineStr"/>
      <c r="F428" t="inlineStr"/>
      <c r="G428" t="inlineStr"/>
      <c r="H428" t="inlineStr"/>
      <c r="I428" t="inlineStr"/>
      <c r="J428" t="inlineStr"/>
      <c r="K428" t="inlineStr"/>
      <c r="L428" t="inlineStr"/>
      <c r="M428" t="inlineStr"/>
      <c r="N428" t="inlineStr"/>
      <c r="O428" t="inlineStr"/>
      <c r="P428" t="inlineStr"/>
      <c r="Q428" t="inlineStr"/>
      <c r="R428" t="inlineStr"/>
      <c r="S428" t="inlineStr"/>
      <c r="T428" t="inlineStr"/>
      <c r="U428" t="inlineStr"/>
      <c r="V428" t="inlineStr"/>
      <c r="W428" t="inlineStr"/>
      <c r="X428" t="inlineStr"/>
    </row>
    <row r="429">
      <c r="A429" t="inlineStr"/>
      <c r="B429" t="inlineStr"/>
      <c r="C429" s="37" t="inlineStr"/>
      <c r="D429" t="inlineStr"/>
      <c r="E429" t="inlineStr"/>
      <c r="F429" t="inlineStr"/>
      <c r="G429" t="inlineStr"/>
      <c r="H429" t="inlineStr"/>
      <c r="I429" t="inlineStr"/>
      <c r="J429" t="inlineStr"/>
      <c r="K429" t="inlineStr"/>
      <c r="L429" t="inlineStr"/>
      <c r="M429" t="inlineStr"/>
      <c r="N429" t="inlineStr"/>
      <c r="O429" t="inlineStr"/>
      <c r="P429" t="inlineStr"/>
      <c r="Q429" t="inlineStr"/>
      <c r="R429" t="inlineStr"/>
      <c r="S429" t="inlineStr"/>
      <c r="T429" t="inlineStr"/>
      <c r="U429" t="inlineStr"/>
      <c r="V429" t="inlineStr"/>
      <c r="W429" t="inlineStr"/>
      <c r="X429" t="inlineStr"/>
    </row>
    <row r="430">
      <c r="A430" t="inlineStr"/>
      <c r="B430" t="inlineStr"/>
      <c r="C430" s="37" t="inlineStr"/>
      <c r="D430" t="inlineStr"/>
      <c r="E430" t="inlineStr"/>
      <c r="F430" t="inlineStr"/>
      <c r="G430" t="inlineStr"/>
      <c r="H430" t="inlineStr"/>
      <c r="I430" t="inlineStr"/>
      <c r="J430" t="inlineStr"/>
      <c r="K430" t="inlineStr"/>
      <c r="L430" t="inlineStr"/>
      <c r="M430" t="inlineStr"/>
      <c r="N430" t="inlineStr"/>
      <c r="O430" t="inlineStr"/>
      <c r="P430" t="inlineStr"/>
      <c r="Q430" t="inlineStr"/>
      <c r="R430" t="inlineStr"/>
      <c r="S430" t="inlineStr"/>
      <c r="T430" t="inlineStr"/>
      <c r="U430" t="inlineStr"/>
      <c r="V430" t="inlineStr"/>
      <c r="W430" t="inlineStr"/>
      <c r="X430" t="inlineStr"/>
    </row>
    <row r="431">
      <c r="A431" t="inlineStr"/>
      <c r="B431" t="inlineStr"/>
      <c r="C431" s="37" t="inlineStr"/>
      <c r="D431" t="inlineStr"/>
      <c r="E431" t="inlineStr"/>
      <c r="F431" t="inlineStr"/>
      <c r="G431" t="inlineStr"/>
      <c r="H431" t="inlineStr"/>
      <c r="I431" t="inlineStr"/>
      <c r="J431" t="inlineStr"/>
      <c r="K431" t="inlineStr"/>
      <c r="L431" t="inlineStr"/>
      <c r="M431" t="inlineStr"/>
      <c r="N431" t="inlineStr"/>
      <c r="O431" t="inlineStr"/>
      <c r="P431" t="inlineStr"/>
      <c r="Q431" t="inlineStr"/>
      <c r="R431" t="inlineStr"/>
      <c r="S431" t="inlineStr"/>
      <c r="T431" t="inlineStr"/>
      <c r="U431" t="inlineStr"/>
      <c r="V431" t="inlineStr"/>
      <c r="W431" t="inlineStr"/>
      <c r="X431" t="inlineStr"/>
    </row>
    <row r="432">
      <c r="A432" t="inlineStr"/>
      <c r="B432" t="inlineStr"/>
      <c r="C432" s="37" t="inlineStr"/>
      <c r="D432" t="inlineStr"/>
      <c r="E432" t="inlineStr"/>
      <c r="F432" t="inlineStr"/>
      <c r="G432" t="inlineStr"/>
      <c r="H432" t="inlineStr"/>
      <c r="I432" t="inlineStr"/>
      <c r="J432" t="inlineStr"/>
      <c r="K432" t="inlineStr"/>
      <c r="L432" t="inlineStr"/>
      <c r="M432" t="inlineStr"/>
      <c r="N432" t="inlineStr"/>
      <c r="O432" t="inlineStr"/>
      <c r="P432" t="inlineStr"/>
      <c r="Q432" t="inlineStr"/>
      <c r="R432" t="inlineStr"/>
      <c r="S432" t="inlineStr"/>
      <c r="T432" t="inlineStr"/>
      <c r="U432" t="inlineStr"/>
      <c r="V432" t="inlineStr"/>
      <c r="W432" t="inlineStr"/>
      <c r="X432" t="inlineStr"/>
    </row>
    <row r="433">
      <c r="A433" t="inlineStr"/>
      <c r="B433" t="inlineStr"/>
      <c r="C433" s="37" t="inlineStr"/>
      <c r="D433" t="inlineStr"/>
      <c r="E433" t="inlineStr"/>
      <c r="F433" t="inlineStr"/>
      <c r="G433" t="inlineStr"/>
      <c r="H433" t="inlineStr"/>
      <c r="I433" t="inlineStr"/>
      <c r="J433" t="inlineStr"/>
      <c r="K433" t="inlineStr"/>
      <c r="L433" t="inlineStr"/>
      <c r="M433" t="inlineStr"/>
      <c r="N433" t="inlineStr"/>
      <c r="O433" t="inlineStr"/>
      <c r="P433" t="inlineStr"/>
      <c r="Q433" t="inlineStr"/>
      <c r="R433" t="inlineStr"/>
      <c r="S433" t="inlineStr"/>
      <c r="T433" t="inlineStr"/>
      <c r="U433" t="inlineStr"/>
      <c r="V433" t="inlineStr"/>
      <c r="W433" t="inlineStr"/>
      <c r="X433" t="inlineStr"/>
    </row>
    <row r="434">
      <c r="A434" t="inlineStr"/>
      <c r="B434" t="inlineStr"/>
      <c r="C434" s="37" t="inlineStr"/>
      <c r="D434" t="inlineStr"/>
      <c r="E434" t="inlineStr"/>
      <c r="F434" t="inlineStr"/>
      <c r="G434" t="inlineStr"/>
      <c r="H434" t="inlineStr"/>
      <c r="I434" t="inlineStr"/>
      <c r="J434" t="inlineStr"/>
      <c r="K434" t="inlineStr"/>
      <c r="L434" t="inlineStr"/>
      <c r="M434" t="inlineStr"/>
      <c r="N434" t="inlineStr"/>
      <c r="O434" t="inlineStr"/>
      <c r="P434" t="inlineStr"/>
      <c r="Q434" t="inlineStr"/>
      <c r="R434" t="inlineStr"/>
      <c r="S434" t="inlineStr"/>
      <c r="T434" t="inlineStr"/>
      <c r="U434" t="inlineStr"/>
      <c r="V434" t="inlineStr"/>
      <c r="W434" t="inlineStr"/>
      <c r="X434" t="inlineStr"/>
    </row>
    <row r="435">
      <c r="A435" t="inlineStr"/>
      <c r="B435" t="inlineStr"/>
      <c r="C435" s="37" t="inlineStr"/>
      <c r="D435" t="inlineStr"/>
      <c r="E435" t="inlineStr"/>
      <c r="F435" t="inlineStr"/>
      <c r="G435" t="inlineStr"/>
      <c r="H435" t="inlineStr"/>
      <c r="I435" t="inlineStr"/>
      <c r="J435" t="inlineStr"/>
      <c r="K435" t="inlineStr"/>
      <c r="L435" t="inlineStr"/>
      <c r="M435" t="inlineStr"/>
      <c r="N435" t="inlineStr"/>
      <c r="O435" t="inlineStr"/>
      <c r="P435" t="inlineStr"/>
      <c r="Q435" t="inlineStr"/>
      <c r="R435" t="inlineStr"/>
      <c r="S435" t="inlineStr"/>
      <c r="T435" t="inlineStr"/>
      <c r="U435" t="inlineStr"/>
      <c r="V435" t="inlineStr"/>
      <c r="W435" t="inlineStr"/>
      <c r="X435" t="inlineStr"/>
    </row>
    <row r="436">
      <c r="A436" t="inlineStr"/>
      <c r="B436" t="inlineStr"/>
      <c r="C436" s="37" t="inlineStr"/>
      <c r="D436" t="inlineStr"/>
      <c r="E436" t="inlineStr"/>
      <c r="F436" t="inlineStr"/>
      <c r="G436" t="inlineStr"/>
      <c r="H436" t="inlineStr"/>
      <c r="I436" t="inlineStr"/>
      <c r="J436" t="inlineStr"/>
      <c r="K436" t="inlineStr"/>
      <c r="L436" t="inlineStr"/>
      <c r="M436" t="inlineStr"/>
      <c r="N436" t="inlineStr"/>
      <c r="O436" t="inlineStr"/>
      <c r="P436" t="inlineStr"/>
      <c r="Q436" t="inlineStr"/>
      <c r="R436" t="inlineStr"/>
      <c r="S436" t="inlineStr"/>
      <c r="T436" t="inlineStr"/>
      <c r="U436" t="inlineStr"/>
      <c r="V436" t="inlineStr"/>
      <c r="W436" t="inlineStr"/>
      <c r="X436" t="inlineStr"/>
    </row>
    <row r="437">
      <c r="A437" t="inlineStr"/>
      <c r="B437" t="inlineStr"/>
      <c r="C437" s="37" t="inlineStr"/>
      <c r="D437" t="inlineStr"/>
      <c r="E437" t="inlineStr"/>
      <c r="F437" t="inlineStr"/>
      <c r="G437" t="inlineStr"/>
      <c r="H437" t="inlineStr"/>
      <c r="I437" t="inlineStr"/>
      <c r="J437" t="inlineStr"/>
      <c r="K437" t="inlineStr"/>
      <c r="L437" t="inlineStr"/>
      <c r="M437" t="inlineStr"/>
      <c r="N437" t="inlineStr"/>
      <c r="O437" t="inlineStr"/>
      <c r="P437" t="inlineStr"/>
      <c r="Q437" t="inlineStr"/>
      <c r="R437" t="inlineStr"/>
      <c r="S437" t="inlineStr"/>
      <c r="T437" t="inlineStr"/>
      <c r="U437" t="inlineStr"/>
      <c r="V437" t="inlineStr"/>
      <c r="W437" t="inlineStr"/>
      <c r="X437" t="inlineStr"/>
    </row>
    <row r="438">
      <c r="A438" t="inlineStr"/>
      <c r="B438" t="inlineStr"/>
      <c r="C438" s="37" t="inlineStr"/>
      <c r="D438" t="inlineStr"/>
      <c r="E438" t="inlineStr"/>
      <c r="F438" t="inlineStr"/>
      <c r="G438" t="inlineStr"/>
      <c r="H438" t="inlineStr"/>
      <c r="I438" t="inlineStr"/>
      <c r="J438" t="inlineStr"/>
      <c r="K438" t="inlineStr"/>
      <c r="L438" t="inlineStr"/>
      <c r="M438" t="inlineStr"/>
      <c r="N438" t="inlineStr"/>
      <c r="O438" t="inlineStr"/>
      <c r="P438" t="inlineStr"/>
      <c r="Q438" t="inlineStr"/>
      <c r="R438" t="inlineStr"/>
      <c r="S438" t="inlineStr"/>
      <c r="T438" t="inlineStr"/>
      <c r="U438" t="inlineStr"/>
      <c r="V438" t="inlineStr"/>
      <c r="W438" t="inlineStr"/>
      <c r="X438" t="inlineStr"/>
    </row>
    <row r="439">
      <c r="A439" t="inlineStr"/>
      <c r="B439" t="inlineStr"/>
      <c r="C439" s="37" t="inlineStr"/>
      <c r="D439" t="inlineStr"/>
      <c r="E439" t="inlineStr"/>
      <c r="F439" t="inlineStr"/>
      <c r="G439" t="inlineStr"/>
      <c r="H439" t="inlineStr"/>
      <c r="I439" t="inlineStr"/>
      <c r="J439" t="inlineStr"/>
      <c r="K439" t="inlineStr"/>
      <c r="L439" t="inlineStr"/>
      <c r="M439" t="inlineStr"/>
      <c r="N439" t="inlineStr"/>
      <c r="O439" t="inlineStr"/>
      <c r="P439" t="inlineStr"/>
      <c r="Q439" t="inlineStr"/>
      <c r="R439" t="inlineStr"/>
      <c r="S439" t="inlineStr"/>
      <c r="T439" t="inlineStr"/>
      <c r="U439" t="inlineStr"/>
      <c r="V439" t="inlineStr"/>
      <c r="W439" t="inlineStr"/>
      <c r="X439" t="inlineStr"/>
    </row>
    <row r="440">
      <c r="A440" t="inlineStr"/>
      <c r="B440" t="inlineStr"/>
      <c r="C440" s="37" t="inlineStr"/>
      <c r="D440" t="inlineStr"/>
      <c r="E440" t="inlineStr"/>
      <c r="F440" t="inlineStr"/>
      <c r="G440" t="inlineStr"/>
      <c r="H440" t="inlineStr"/>
      <c r="I440" t="inlineStr"/>
      <c r="J440" t="inlineStr"/>
      <c r="K440" t="inlineStr"/>
      <c r="L440" t="inlineStr"/>
      <c r="M440" t="inlineStr"/>
      <c r="N440" t="inlineStr"/>
      <c r="O440" t="inlineStr"/>
      <c r="P440" t="inlineStr"/>
      <c r="Q440" t="inlineStr"/>
      <c r="R440" t="inlineStr"/>
      <c r="S440" t="inlineStr"/>
      <c r="T440" t="inlineStr"/>
      <c r="U440" t="inlineStr"/>
      <c r="V440" t="inlineStr"/>
      <c r="W440" t="inlineStr"/>
      <c r="X440" t="inlineStr"/>
    </row>
    <row r="441">
      <c r="A441" t="inlineStr"/>
      <c r="B441" t="inlineStr"/>
      <c r="C441" s="37" t="inlineStr"/>
      <c r="D441" t="inlineStr"/>
      <c r="E441" t="inlineStr"/>
      <c r="F441" t="inlineStr"/>
      <c r="G441" t="inlineStr"/>
      <c r="H441" t="inlineStr"/>
      <c r="I441" t="inlineStr"/>
      <c r="J441" t="inlineStr"/>
      <c r="K441" t="inlineStr"/>
      <c r="L441" t="inlineStr"/>
      <c r="M441" t="inlineStr"/>
      <c r="N441" t="inlineStr"/>
      <c r="O441" t="inlineStr"/>
      <c r="P441" t="inlineStr"/>
      <c r="Q441" t="inlineStr"/>
      <c r="R441" t="inlineStr"/>
      <c r="S441" t="inlineStr"/>
      <c r="T441" t="inlineStr"/>
      <c r="U441" t="inlineStr"/>
      <c r="V441" t="inlineStr"/>
      <c r="W441" t="inlineStr"/>
      <c r="X441" t="inlineStr"/>
    </row>
    <row r="442">
      <c r="A442" t="inlineStr"/>
      <c r="B442" t="inlineStr"/>
      <c r="C442" s="37" t="inlineStr"/>
      <c r="D442" t="inlineStr"/>
      <c r="E442" t="inlineStr"/>
      <c r="F442" t="inlineStr"/>
      <c r="G442" t="inlineStr"/>
      <c r="H442" t="inlineStr"/>
      <c r="I442" t="inlineStr"/>
      <c r="J442" t="inlineStr"/>
      <c r="K442" t="inlineStr"/>
      <c r="L442" t="inlineStr"/>
      <c r="M442" t="inlineStr"/>
      <c r="N442" t="inlineStr"/>
      <c r="O442" t="inlineStr"/>
      <c r="P442" t="inlineStr"/>
      <c r="Q442" t="inlineStr"/>
      <c r="R442" t="inlineStr"/>
      <c r="S442" t="inlineStr"/>
      <c r="T442" t="inlineStr"/>
      <c r="U442" t="inlineStr"/>
      <c r="V442" t="inlineStr"/>
      <c r="W442" t="inlineStr"/>
      <c r="X442" t="inlineStr"/>
    </row>
    <row r="443">
      <c r="A443" t="inlineStr"/>
      <c r="B443" t="inlineStr"/>
      <c r="C443" s="37" t="inlineStr"/>
      <c r="D443" t="inlineStr"/>
      <c r="E443" t="inlineStr"/>
      <c r="F443" t="inlineStr"/>
      <c r="G443" t="inlineStr"/>
      <c r="H443" t="inlineStr"/>
      <c r="I443" t="inlineStr"/>
      <c r="J443" t="inlineStr"/>
      <c r="K443" t="inlineStr"/>
      <c r="L443" t="inlineStr"/>
      <c r="M443" t="inlineStr"/>
      <c r="N443" t="inlineStr"/>
      <c r="O443" t="inlineStr"/>
      <c r="P443" t="inlineStr"/>
      <c r="Q443" t="inlineStr"/>
      <c r="R443" t="inlineStr"/>
      <c r="S443" t="inlineStr"/>
      <c r="T443" t="inlineStr"/>
      <c r="U443" t="inlineStr"/>
      <c r="V443" t="inlineStr"/>
      <c r="W443" t="inlineStr"/>
      <c r="X443" t="inlineStr"/>
    </row>
    <row r="444">
      <c r="A444" t="inlineStr"/>
      <c r="B444" t="inlineStr"/>
      <c r="C444" s="37" t="inlineStr"/>
      <c r="D444" t="inlineStr"/>
      <c r="E444" t="inlineStr"/>
      <c r="F444" t="inlineStr"/>
      <c r="G444" t="inlineStr"/>
      <c r="H444" t="inlineStr"/>
      <c r="I444" t="inlineStr"/>
      <c r="J444" t="inlineStr"/>
      <c r="K444" t="inlineStr"/>
      <c r="L444" t="inlineStr"/>
      <c r="M444" t="inlineStr"/>
      <c r="N444" t="inlineStr"/>
      <c r="O444" t="inlineStr"/>
      <c r="P444" t="inlineStr"/>
      <c r="Q444" t="inlineStr"/>
      <c r="R444" t="inlineStr"/>
      <c r="S444" t="inlineStr"/>
      <c r="T444" t="inlineStr"/>
      <c r="U444" t="inlineStr"/>
      <c r="V444" t="inlineStr"/>
      <c r="W444" t="inlineStr"/>
      <c r="X444" t="inlineStr"/>
    </row>
    <row r="445">
      <c r="A445" t="inlineStr"/>
      <c r="B445" t="inlineStr"/>
      <c r="C445" s="37" t="inlineStr"/>
      <c r="D445" t="inlineStr"/>
      <c r="E445" t="inlineStr"/>
      <c r="F445" t="inlineStr"/>
      <c r="G445" t="inlineStr"/>
      <c r="H445" t="inlineStr"/>
      <c r="I445" t="inlineStr"/>
      <c r="J445" t="inlineStr"/>
      <c r="K445" t="inlineStr"/>
      <c r="L445" t="inlineStr"/>
      <c r="M445" t="inlineStr"/>
      <c r="N445" t="inlineStr"/>
      <c r="O445" t="inlineStr"/>
      <c r="P445" t="inlineStr"/>
      <c r="Q445" t="inlineStr"/>
      <c r="R445" t="inlineStr"/>
      <c r="S445" t="inlineStr"/>
      <c r="T445" t="inlineStr"/>
      <c r="U445" t="inlineStr"/>
      <c r="V445" t="inlineStr"/>
      <c r="W445" t="inlineStr"/>
      <c r="X445" t="inlineStr"/>
    </row>
    <row r="446">
      <c r="A446" t="inlineStr"/>
      <c r="B446" t="inlineStr"/>
      <c r="C446" s="37" t="inlineStr"/>
      <c r="D446" t="inlineStr"/>
      <c r="E446" t="inlineStr"/>
      <c r="F446" t="inlineStr"/>
      <c r="G446" t="inlineStr"/>
      <c r="H446" t="inlineStr"/>
      <c r="I446" t="inlineStr"/>
      <c r="J446" t="inlineStr"/>
      <c r="K446" t="inlineStr"/>
      <c r="L446" t="inlineStr"/>
      <c r="M446" t="inlineStr"/>
      <c r="N446" t="inlineStr"/>
      <c r="O446" t="inlineStr"/>
      <c r="P446" t="inlineStr"/>
      <c r="Q446" t="inlineStr"/>
      <c r="R446" t="inlineStr"/>
      <c r="S446" t="inlineStr"/>
      <c r="T446" t="inlineStr"/>
      <c r="U446" t="inlineStr"/>
      <c r="V446" t="inlineStr"/>
      <c r="W446" t="inlineStr"/>
      <c r="X446" t="inlineStr"/>
    </row>
    <row r="447">
      <c r="A447" t="inlineStr"/>
      <c r="B447" t="inlineStr"/>
      <c r="C447" s="37" t="inlineStr"/>
      <c r="D447" t="inlineStr"/>
      <c r="E447" t="inlineStr"/>
      <c r="F447" t="inlineStr"/>
      <c r="G447" t="inlineStr"/>
      <c r="H447" t="inlineStr"/>
      <c r="I447" t="inlineStr"/>
      <c r="J447" t="inlineStr"/>
      <c r="K447" t="inlineStr"/>
      <c r="L447" t="inlineStr"/>
      <c r="M447" t="inlineStr"/>
      <c r="N447" t="inlineStr"/>
      <c r="O447" t="inlineStr"/>
      <c r="P447" t="inlineStr"/>
      <c r="Q447" t="inlineStr"/>
      <c r="R447" t="inlineStr"/>
      <c r="S447" t="inlineStr"/>
      <c r="T447" t="inlineStr"/>
      <c r="U447" t="inlineStr"/>
      <c r="V447" t="inlineStr"/>
      <c r="W447" t="inlineStr"/>
      <c r="X447" t="inlineStr"/>
    </row>
    <row r="448">
      <c r="A448" t="inlineStr"/>
      <c r="B448" t="inlineStr"/>
      <c r="C448" s="37" t="inlineStr"/>
      <c r="D448" t="inlineStr"/>
      <c r="E448" t="inlineStr"/>
      <c r="F448" t="inlineStr"/>
      <c r="G448" t="inlineStr"/>
      <c r="H448" t="inlineStr"/>
      <c r="I448" t="inlineStr"/>
      <c r="J448" t="inlineStr"/>
      <c r="K448" t="inlineStr"/>
      <c r="L448" t="inlineStr"/>
      <c r="M448" t="inlineStr"/>
      <c r="N448" t="inlineStr"/>
      <c r="O448" t="inlineStr"/>
      <c r="P448" t="inlineStr"/>
      <c r="Q448" t="inlineStr"/>
      <c r="R448" t="inlineStr"/>
      <c r="S448" t="inlineStr"/>
      <c r="T448" t="inlineStr"/>
      <c r="U448" t="inlineStr"/>
      <c r="V448" t="inlineStr"/>
      <c r="W448" t="inlineStr"/>
      <c r="X448" t="inlineStr"/>
    </row>
    <row r="449">
      <c r="A449" t="inlineStr"/>
      <c r="B449" t="inlineStr"/>
      <c r="C449" s="37" t="inlineStr"/>
      <c r="D449" t="inlineStr"/>
      <c r="E449" t="inlineStr"/>
      <c r="F449" t="inlineStr"/>
      <c r="G449" t="inlineStr"/>
      <c r="H449" t="inlineStr"/>
      <c r="I449" t="inlineStr"/>
      <c r="J449" t="inlineStr"/>
      <c r="K449" t="inlineStr"/>
      <c r="L449" t="inlineStr"/>
      <c r="M449" t="inlineStr"/>
      <c r="N449" t="inlineStr"/>
      <c r="O449" t="inlineStr"/>
      <c r="P449" t="inlineStr"/>
      <c r="Q449" t="inlineStr"/>
      <c r="R449" t="inlineStr"/>
      <c r="S449" t="inlineStr"/>
      <c r="T449" t="inlineStr"/>
      <c r="U449" t="inlineStr"/>
      <c r="V449" t="inlineStr"/>
      <c r="W449" t="inlineStr"/>
      <c r="X449" t="inlineStr"/>
    </row>
    <row r="450">
      <c r="A450" t="inlineStr"/>
      <c r="B450" t="inlineStr"/>
      <c r="C450" s="37" t="inlineStr"/>
      <c r="D450" t="inlineStr"/>
      <c r="E450" t="inlineStr"/>
      <c r="F450" t="inlineStr"/>
      <c r="G450" t="inlineStr"/>
      <c r="H450" t="inlineStr"/>
      <c r="I450" t="inlineStr"/>
      <c r="J450" t="inlineStr"/>
      <c r="K450" t="inlineStr"/>
      <c r="L450" t="inlineStr"/>
      <c r="M450" t="inlineStr"/>
      <c r="N450" t="inlineStr"/>
      <c r="O450" t="inlineStr"/>
      <c r="P450" t="inlineStr"/>
      <c r="Q450" t="inlineStr"/>
      <c r="R450" t="inlineStr"/>
      <c r="S450" t="inlineStr"/>
      <c r="T450" t="inlineStr"/>
      <c r="U450" t="inlineStr"/>
      <c r="V450" t="inlineStr"/>
      <c r="W450" t="inlineStr"/>
      <c r="X450" t="inlineStr"/>
    </row>
    <row r="451">
      <c r="A451" t="inlineStr"/>
      <c r="B451" t="inlineStr"/>
      <c r="C451" s="37" t="inlineStr"/>
      <c r="D451" t="inlineStr"/>
      <c r="E451" t="inlineStr"/>
      <c r="F451" t="inlineStr"/>
      <c r="G451" t="inlineStr"/>
      <c r="H451" t="inlineStr"/>
      <c r="I451" t="inlineStr"/>
      <c r="J451" t="inlineStr"/>
      <c r="K451" t="inlineStr"/>
      <c r="L451" t="inlineStr"/>
      <c r="M451" t="inlineStr"/>
      <c r="N451" t="inlineStr"/>
      <c r="O451" t="inlineStr"/>
      <c r="P451" t="inlineStr"/>
      <c r="Q451" t="inlineStr"/>
      <c r="R451" t="inlineStr"/>
      <c r="S451" t="inlineStr"/>
      <c r="T451" t="inlineStr"/>
      <c r="U451" t="inlineStr"/>
      <c r="V451" t="inlineStr"/>
      <c r="W451" t="inlineStr"/>
      <c r="X451" t="inlineStr"/>
    </row>
    <row r="452">
      <c r="A452" t="inlineStr"/>
      <c r="B452" t="inlineStr"/>
      <c r="C452" s="37" t="inlineStr"/>
      <c r="D452" t="inlineStr"/>
      <c r="E452" t="inlineStr"/>
      <c r="F452" t="inlineStr"/>
      <c r="G452" t="inlineStr"/>
      <c r="H452" t="inlineStr"/>
      <c r="I452" t="inlineStr"/>
      <c r="J452" t="inlineStr"/>
      <c r="K452" t="inlineStr"/>
      <c r="L452" t="inlineStr"/>
      <c r="M452" t="inlineStr"/>
      <c r="N452" t="inlineStr"/>
      <c r="O452" t="inlineStr"/>
      <c r="P452" t="inlineStr"/>
      <c r="Q452" t="inlineStr"/>
      <c r="R452" t="inlineStr"/>
      <c r="S452" t="inlineStr"/>
      <c r="T452" t="inlineStr"/>
      <c r="U452" t="inlineStr"/>
      <c r="V452" t="inlineStr"/>
      <c r="W452" t="inlineStr"/>
      <c r="X452" t="inlineStr"/>
    </row>
    <row r="453">
      <c r="A453" t="inlineStr"/>
      <c r="B453" t="inlineStr"/>
      <c r="C453" s="37" t="inlineStr"/>
      <c r="D453" t="inlineStr"/>
      <c r="E453" t="inlineStr"/>
      <c r="F453" t="inlineStr"/>
      <c r="G453" t="inlineStr"/>
      <c r="H453" t="inlineStr"/>
      <c r="I453" t="inlineStr"/>
      <c r="J453" t="inlineStr"/>
      <c r="K453" t="inlineStr"/>
      <c r="L453" t="inlineStr"/>
      <c r="M453" t="inlineStr"/>
      <c r="N453" t="inlineStr"/>
      <c r="O453" t="inlineStr"/>
      <c r="P453" t="inlineStr"/>
      <c r="Q453" t="inlineStr"/>
      <c r="R453" t="inlineStr"/>
      <c r="S453" t="inlineStr"/>
      <c r="T453" t="inlineStr"/>
      <c r="U453" t="inlineStr"/>
      <c r="V453" t="inlineStr"/>
      <c r="W453" t="inlineStr"/>
      <c r="X453" t="inlineStr"/>
    </row>
    <row r="454">
      <c r="A454" t="inlineStr"/>
      <c r="B454" t="inlineStr"/>
      <c r="C454" s="37" t="inlineStr"/>
      <c r="D454" t="inlineStr"/>
      <c r="E454" t="inlineStr"/>
      <c r="F454" t="inlineStr"/>
      <c r="G454" t="inlineStr"/>
      <c r="H454" t="inlineStr"/>
      <c r="I454" t="inlineStr"/>
      <c r="J454" t="inlineStr"/>
      <c r="K454" t="inlineStr"/>
      <c r="L454" t="inlineStr"/>
      <c r="M454" t="inlineStr"/>
      <c r="N454" t="inlineStr"/>
      <c r="O454" t="inlineStr"/>
      <c r="P454" t="inlineStr"/>
      <c r="Q454" t="inlineStr"/>
      <c r="R454" t="inlineStr"/>
      <c r="S454" t="inlineStr"/>
      <c r="T454" t="inlineStr"/>
      <c r="U454" t="inlineStr"/>
      <c r="V454" t="inlineStr"/>
      <c r="W454" t="inlineStr"/>
      <c r="X454" t="inlineStr"/>
    </row>
    <row r="455">
      <c r="A455" t="inlineStr"/>
      <c r="B455" t="inlineStr"/>
      <c r="C455" s="37" t="inlineStr"/>
      <c r="D455" t="inlineStr"/>
      <c r="E455" t="inlineStr"/>
      <c r="F455" t="inlineStr"/>
      <c r="G455" t="inlineStr"/>
      <c r="H455" t="inlineStr"/>
      <c r="I455" t="inlineStr"/>
      <c r="J455" t="inlineStr"/>
      <c r="K455" t="inlineStr"/>
      <c r="L455" t="inlineStr"/>
      <c r="M455" t="inlineStr"/>
      <c r="N455" t="inlineStr"/>
      <c r="O455" t="inlineStr"/>
      <c r="P455" t="inlineStr"/>
      <c r="Q455" t="inlineStr"/>
      <c r="R455" t="inlineStr"/>
      <c r="S455" t="inlineStr"/>
      <c r="T455" t="inlineStr"/>
      <c r="U455" t="inlineStr"/>
      <c r="V455" t="inlineStr"/>
      <c r="W455" t="inlineStr"/>
      <c r="X455" t="inlineStr"/>
    </row>
    <row r="456">
      <c r="A456" t="inlineStr"/>
      <c r="B456" t="inlineStr"/>
      <c r="C456" s="37" t="inlineStr"/>
      <c r="D456" t="inlineStr"/>
      <c r="E456" t="inlineStr"/>
      <c r="F456" t="inlineStr"/>
      <c r="G456" t="inlineStr"/>
      <c r="H456" t="inlineStr"/>
      <c r="I456" t="inlineStr"/>
      <c r="J456" t="inlineStr"/>
      <c r="K456" t="inlineStr"/>
      <c r="L456" t="inlineStr"/>
      <c r="M456" t="inlineStr"/>
      <c r="N456" t="inlineStr"/>
      <c r="O456" t="inlineStr"/>
      <c r="P456" t="inlineStr"/>
      <c r="Q456" t="inlineStr"/>
      <c r="R456" t="inlineStr"/>
      <c r="S456" t="inlineStr"/>
      <c r="T456" t="inlineStr"/>
      <c r="U456" t="inlineStr"/>
      <c r="V456" t="inlineStr"/>
      <c r="W456" t="inlineStr"/>
      <c r="X456" t="inlineStr"/>
    </row>
    <row r="457">
      <c r="A457" t="inlineStr"/>
      <c r="B457" t="inlineStr"/>
      <c r="C457" s="37" t="inlineStr"/>
      <c r="D457" t="inlineStr"/>
      <c r="E457" t="inlineStr"/>
      <c r="F457" t="inlineStr"/>
      <c r="G457" t="inlineStr"/>
      <c r="H457" t="inlineStr"/>
      <c r="I457" t="inlineStr"/>
      <c r="J457" t="inlineStr"/>
      <c r="K457" t="inlineStr"/>
      <c r="L457" t="inlineStr"/>
      <c r="M457" t="inlineStr"/>
      <c r="N457" t="inlineStr"/>
      <c r="O457" t="inlineStr"/>
      <c r="P457" t="inlineStr"/>
      <c r="Q457" t="inlineStr"/>
      <c r="R457" t="inlineStr"/>
      <c r="S457" t="inlineStr"/>
      <c r="T457" t="inlineStr"/>
      <c r="U457" t="inlineStr"/>
      <c r="V457" t="inlineStr"/>
      <c r="W457" t="inlineStr"/>
      <c r="X457" t="inlineStr"/>
    </row>
    <row r="458">
      <c r="A458" t="inlineStr"/>
      <c r="B458" t="inlineStr"/>
      <c r="C458" s="37" t="inlineStr"/>
      <c r="D458" t="inlineStr"/>
      <c r="E458" t="inlineStr"/>
      <c r="F458" t="inlineStr"/>
      <c r="G458" t="inlineStr"/>
      <c r="H458" t="inlineStr"/>
      <c r="I458" t="inlineStr"/>
      <c r="J458" t="inlineStr"/>
      <c r="K458" t="inlineStr"/>
      <c r="L458" t="inlineStr"/>
      <c r="M458" t="inlineStr"/>
      <c r="N458" t="inlineStr"/>
      <c r="O458" t="inlineStr"/>
      <c r="P458" t="inlineStr"/>
      <c r="Q458" t="inlineStr"/>
      <c r="R458" t="inlineStr"/>
      <c r="S458" t="inlineStr"/>
      <c r="T458" t="inlineStr"/>
      <c r="U458" t="inlineStr"/>
      <c r="V458" t="inlineStr"/>
      <c r="W458" t="inlineStr"/>
      <c r="X458" t="inlineStr"/>
    </row>
    <row r="459">
      <c r="A459" t="inlineStr"/>
      <c r="B459" t="inlineStr"/>
      <c r="C459" s="37" t="inlineStr"/>
      <c r="D459" t="inlineStr"/>
      <c r="E459" t="inlineStr"/>
      <c r="F459" t="inlineStr"/>
      <c r="G459" t="inlineStr"/>
      <c r="H459" t="inlineStr"/>
      <c r="I459" t="inlineStr"/>
      <c r="J459" t="inlineStr"/>
      <c r="K459" t="inlineStr"/>
      <c r="L459" t="inlineStr"/>
      <c r="M459" t="inlineStr"/>
      <c r="N459" t="inlineStr"/>
      <c r="O459" t="inlineStr"/>
      <c r="P459" t="inlineStr"/>
      <c r="Q459" t="inlineStr"/>
      <c r="R459" t="inlineStr"/>
      <c r="S459" t="inlineStr"/>
      <c r="T459" t="inlineStr"/>
      <c r="U459" t="inlineStr"/>
      <c r="V459" t="inlineStr"/>
      <c r="W459" t="inlineStr"/>
      <c r="X459" t="inlineStr"/>
    </row>
    <row r="460">
      <c r="A460" t="inlineStr"/>
      <c r="B460" t="inlineStr"/>
      <c r="C460" s="37" t="inlineStr"/>
      <c r="D460" t="inlineStr"/>
      <c r="E460" t="inlineStr"/>
      <c r="F460" t="inlineStr"/>
      <c r="G460" t="inlineStr"/>
      <c r="H460" t="inlineStr"/>
      <c r="I460" t="inlineStr"/>
      <c r="J460" t="inlineStr"/>
      <c r="K460" t="inlineStr"/>
      <c r="L460" t="inlineStr"/>
      <c r="M460" t="inlineStr"/>
      <c r="N460" t="inlineStr"/>
      <c r="O460" t="inlineStr"/>
      <c r="P460" t="inlineStr"/>
      <c r="Q460" t="inlineStr"/>
      <c r="R460" t="inlineStr"/>
      <c r="S460" t="inlineStr"/>
      <c r="T460" t="inlineStr"/>
      <c r="U460" t="inlineStr"/>
      <c r="V460" t="inlineStr"/>
      <c r="W460" t="inlineStr"/>
      <c r="X460" t="inlineStr"/>
    </row>
    <row r="461">
      <c r="A461" t="inlineStr"/>
      <c r="B461" t="inlineStr"/>
      <c r="C461" s="37" t="inlineStr"/>
      <c r="D461" t="inlineStr"/>
      <c r="E461" t="inlineStr"/>
      <c r="F461" t="inlineStr"/>
      <c r="G461" t="inlineStr"/>
      <c r="H461" t="inlineStr"/>
      <c r="I461" t="inlineStr"/>
      <c r="J461" t="inlineStr"/>
      <c r="K461" t="inlineStr"/>
      <c r="L461" t="inlineStr"/>
      <c r="M461" t="inlineStr"/>
      <c r="N461" t="inlineStr"/>
      <c r="O461" t="inlineStr"/>
      <c r="P461" t="inlineStr"/>
      <c r="Q461" t="inlineStr"/>
      <c r="R461" t="inlineStr"/>
      <c r="S461" t="inlineStr"/>
      <c r="T461" t="inlineStr"/>
      <c r="U461" t="inlineStr"/>
      <c r="V461" t="inlineStr"/>
      <c r="W461" t="inlineStr"/>
      <c r="X461" t="inlineStr"/>
    </row>
    <row r="462">
      <c r="A462" t="inlineStr"/>
      <c r="B462" t="inlineStr"/>
      <c r="C462" s="37" t="inlineStr"/>
      <c r="D462" t="inlineStr"/>
      <c r="E462" t="inlineStr"/>
      <c r="F462" t="inlineStr"/>
      <c r="G462" t="inlineStr"/>
      <c r="H462" t="inlineStr"/>
      <c r="I462" t="inlineStr"/>
      <c r="J462" t="inlineStr"/>
      <c r="K462" t="inlineStr"/>
      <c r="L462" t="inlineStr"/>
      <c r="M462" t="inlineStr"/>
      <c r="N462" t="inlineStr"/>
      <c r="O462" t="inlineStr"/>
      <c r="P462" t="inlineStr"/>
      <c r="Q462" t="inlineStr"/>
      <c r="R462" t="inlineStr"/>
      <c r="S462" t="inlineStr"/>
      <c r="T462" t="inlineStr"/>
      <c r="U462" t="inlineStr"/>
      <c r="V462" t="inlineStr"/>
      <c r="W462" t="inlineStr"/>
      <c r="X462" t="inlineStr"/>
    </row>
    <row r="463">
      <c r="A463" t="inlineStr"/>
      <c r="B463" t="inlineStr"/>
      <c r="C463" s="37" t="inlineStr"/>
      <c r="D463" t="inlineStr"/>
      <c r="E463" t="inlineStr"/>
      <c r="F463" t="inlineStr"/>
      <c r="G463" t="inlineStr"/>
      <c r="H463" t="inlineStr"/>
      <c r="I463" t="inlineStr"/>
      <c r="J463" t="inlineStr"/>
      <c r="K463" t="inlineStr"/>
      <c r="L463" t="inlineStr"/>
      <c r="M463" t="inlineStr"/>
      <c r="N463" t="inlineStr"/>
      <c r="O463" t="inlineStr"/>
      <c r="P463" t="inlineStr"/>
      <c r="Q463" t="inlineStr"/>
      <c r="R463" t="inlineStr"/>
      <c r="S463" t="inlineStr"/>
      <c r="T463" t="inlineStr"/>
      <c r="U463" t="inlineStr"/>
      <c r="V463" t="inlineStr"/>
      <c r="W463" t="inlineStr"/>
      <c r="X463" t="inlineStr"/>
    </row>
    <row r="464">
      <c r="A464" t="inlineStr"/>
      <c r="B464" t="inlineStr"/>
      <c r="C464" s="37" t="inlineStr"/>
      <c r="D464" t="inlineStr"/>
      <c r="E464" t="inlineStr"/>
      <c r="F464" t="inlineStr"/>
      <c r="G464" t="inlineStr"/>
      <c r="H464" t="inlineStr"/>
      <c r="I464" t="inlineStr"/>
      <c r="J464" t="inlineStr"/>
      <c r="K464" t="inlineStr"/>
      <c r="L464" t="inlineStr"/>
      <c r="M464" t="inlineStr"/>
      <c r="N464" t="inlineStr"/>
      <c r="O464" t="inlineStr"/>
      <c r="P464" t="inlineStr"/>
      <c r="Q464" t="inlineStr"/>
      <c r="R464" t="inlineStr"/>
      <c r="S464" t="inlineStr"/>
      <c r="T464" t="inlineStr"/>
      <c r="U464" t="inlineStr"/>
      <c r="V464" t="inlineStr"/>
      <c r="W464" t="inlineStr"/>
      <c r="X464" t="inlineStr"/>
    </row>
    <row r="465">
      <c r="A465" t="inlineStr"/>
      <c r="B465" t="inlineStr"/>
      <c r="C465" s="37" t="inlineStr"/>
      <c r="D465" t="inlineStr"/>
      <c r="E465" t="inlineStr"/>
      <c r="F465" t="inlineStr"/>
      <c r="G465" t="inlineStr"/>
      <c r="H465" t="inlineStr"/>
      <c r="I465" t="inlineStr"/>
      <c r="J465" t="inlineStr"/>
      <c r="K465" t="inlineStr"/>
      <c r="L465" t="inlineStr"/>
      <c r="M465" t="inlineStr"/>
      <c r="N465" t="inlineStr"/>
      <c r="O465" t="inlineStr"/>
      <c r="P465" t="inlineStr"/>
      <c r="Q465" t="inlineStr"/>
      <c r="R465" t="inlineStr"/>
      <c r="S465" t="inlineStr"/>
      <c r="T465" t="inlineStr"/>
      <c r="U465" t="inlineStr"/>
      <c r="V465" t="inlineStr"/>
      <c r="W465" t="inlineStr"/>
      <c r="X465" t="inlineStr"/>
    </row>
    <row r="466">
      <c r="A466" t="inlineStr"/>
      <c r="B466" t="inlineStr"/>
      <c r="C466" s="37" t="inlineStr"/>
      <c r="D466" t="inlineStr"/>
      <c r="E466" t="inlineStr"/>
      <c r="F466" t="inlineStr"/>
      <c r="G466" t="inlineStr"/>
      <c r="H466" t="inlineStr"/>
      <c r="I466" t="inlineStr"/>
      <c r="J466" t="inlineStr"/>
      <c r="K466" t="inlineStr"/>
      <c r="L466" t="inlineStr"/>
      <c r="M466" t="inlineStr"/>
      <c r="N466" t="inlineStr"/>
      <c r="O466" t="inlineStr"/>
      <c r="P466" t="inlineStr"/>
      <c r="Q466" t="inlineStr"/>
      <c r="R466" t="inlineStr"/>
      <c r="S466" t="inlineStr"/>
      <c r="T466" t="inlineStr"/>
      <c r="U466" t="inlineStr"/>
      <c r="V466" t="inlineStr"/>
      <c r="W466" t="inlineStr"/>
      <c r="X466" t="inlineStr"/>
    </row>
    <row r="467">
      <c r="A467" t="inlineStr"/>
      <c r="B467" t="inlineStr"/>
      <c r="C467" s="37" t="inlineStr"/>
      <c r="D467" t="inlineStr"/>
      <c r="E467" t="inlineStr"/>
      <c r="F467" t="inlineStr"/>
      <c r="G467" t="inlineStr"/>
      <c r="H467" t="inlineStr"/>
      <c r="I467" t="inlineStr"/>
      <c r="J467" t="inlineStr"/>
      <c r="K467" t="inlineStr"/>
      <c r="L467" t="inlineStr"/>
      <c r="M467" t="inlineStr"/>
      <c r="N467" t="inlineStr"/>
      <c r="O467" t="inlineStr"/>
      <c r="P467" t="inlineStr"/>
      <c r="Q467" t="inlineStr"/>
      <c r="R467" t="inlineStr"/>
      <c r="S467" t="inlineStr"/>
      <c r="T467" t="inlineStr"/>
      <c r="U467" t="inlineStr"/>
      <c r="V467" t="inlineStr"/>
      <c r="W467" t="inlineStr"/>
      <c r="X467" t="inlineStr"/>
    </row>
    <row r="468">
      <c r="A468" t="inlineStr"/>
      <c r="B468" t="inlineStr"/>
      <c r="C468" s="37" t="inlineStr"/>
      <c r="D468" t="inlineStr"/>
      <c r="E468" t="inlineStr"/>
      <c r="F468" t="inlineStr"/>
      <c r="G468" t="inlineStr"/>
      <c r="H468" t="inlineStr"/>
      <c r="I468" t="inlineStr"/>
      <c r="J468" t="inlineStr"/>
      <c r="K468" t="inlineStr"/>
      <c r="L468" t="inlineStr"/>
      <c r="M468" t="inlineStr"/>
      <c r="N468" t="inlineStr"/>
      <c r="O468" t="inlineStr"/>
      <c r="P468" t="inlineStr"/>
      <c r="Q468" t="inlineStr"/>
      <c r="R468" t="inlineStr"/>
      <c r="S468" t="inlineStr"/>
      <c r="T468" t="inlineStr"/>
      <c r="U468" t="inlineStr"/>
      <c r="V468" t="inlineStr"/>
      <c r="W468" t="inlineStr"/>
      <c r="X468" t="inlineStr"/>
    </row>
    <row r="469">
      <c r="A469" t="inlineStr"/>
      <c r="B469" t="inlineStr"/>
      <c r="C469" s="37" t="inlineStr"/>
      <c r="D469" t="inlineStr"/>
      <c r="E469" t="inlineStr"/>
      <c r="F469" t="inlineStr"/>
      <c r="G469" t="inlineStr"/>
      <c r="H469" t="inlineStr"/>
      <c r="I469" t="inlineStr"/>
      <c r="J469" t="inlineStr"/>
      <c r="K469" t="inlineStr"/>
      <c r="L469" t="inlineStr"/>
      <c r="M469" t="inlineStr"/>
      <c r="N469" t="inlineStr"/>
      <c r="O469" t="inlineStr"/>
      <c r="P469" t="inlineStr"/>
      <c r="Q469" t="inlineStr"/>
      <c r="R469" t="inlineStr"/>
      <c r="S469" t="inlineStr"/>
      <c r="T469" t="inlineStr"/>
      <c r="U469" t="inlineStr"/>
      <c r="V469" t="inlineStr"/>
      <c r="W469" t="inlineStr"/>
      <c r="X469" t="inlineStr"/>
    </row>
    <row r="470">
      <c r="A470" t="inlineStr"/>
      <c r="B470" t="inlineStr"/>
      <c r="C470" s="37" t="inlineStr"/>
      <c r="D470" t="inlineStr"/>
      <c r="E470" t="inlineStr"/>
      <c r="F470" t="inlineStr"/>
      <c r="G470" t="inlineStr"/>
      <c r="H470" t="inlineStr"/>
      <c r="I470" t="inlineStr"/>
      <c r="J470" t="inlineStr"/>
      <c r="K470" t="inlineStr"/>
      <c r="L470" t="inlineStr"/>
      <c r="M470" t="inlineStr"/>
      <c r="N470" t="inlineStr"/>
      <c r="O470" t="inlineStr"/>
      <c r="P470" t="inlineStr"/>
      <c r="Q470" t="inlineStr"/>
      <c r="R470" t="inlineStr"/>
      <c r="S470" t="inlineStr"/>
      <c r="T470" t="inlineStr"/>
      <c r="U470" t="inlineStr"/>
      <c r="V470" t="inlineStr"/>
      <c r="W470" t="inlineStr"/>
      <c r="X470" t="inlineStr"/>
    </row>
    <row r="471">
      <c r="A471" t="inlineStr"/>
      <c r="B471" t="inlineStr"/>
      <c r="C471" s="37" t="inlineStr"/>
      <c r="D471" t="inlineStr"/>
      <c r="E471" t="inlineStr"/>
      <c r="F471" t="inlineStr"/>
      <c r="G471" t="inlineStr"/>
      <c r="H471" t="inlineStr"/>
      <c r="I471" t="inlineStr"/>
      <c r="J471" t="inlineStr"/>
      <c r="K471" t="inlineStr"/>
      <c r="L471" t="inlineStr"/>
      <c r="M471" t="inlineStr"/>
      <c r="N471" t="inlineStr"/>
      <c r="O471" t="inlineStr"/>
      <c r="P471" t="inlineStr"/>
      <c r="Q471" t="inlineStr"/>
      <c r="R471" t="inlineStr"/>
      <c r="S471" t="inlineStr"/>
      <c r="T471" t="inlineStr"/>
      <c r="U471" t="inlineStr"/>
      <c r="V471" t="inlineStr"/>
      <c r="W471" t="inlineStr"/>
      <c r="X471" t="inlineStr"/>
    </row>
    <row r="472">
      <c r="A472" t="inlineStr"/>
      <c r="B472" t="inlineStr"/>
      <c r="C472" s="37" t="inlineStr"/>
      <c r="D472" t="inlineStr"/>
      <c r="E472" t="inlineStr"/>
      <c r="F472" t="inlineStr"/>
      <c r="G472" t="inlineStr"/>
      <c r="H472" t="inlineStr"/>
      <c r="I472" t="inlineStr"/>
      <c r="J472" t="inlineStr"/>
      <c r="K472" t="inlineStr"/>
      <c r="L472" t="inlineStr"/>
      <c r="M472" t="inlineStr"/>
      <c r="N472" t="inlineStr"/>
      <c r="O472" t="inlineStr"/>
      <c r="P472" t="inlineStr"/>
      <c r="Q472" t="inlineStr"/>
      <c r="R472" t="inlineStr"/>
      <c r="S472" t="inlineStr"/>
      <c r="T472" t="inlineStr"/>
      <c r="U472" t="inlineStr"/>
      <c r="V472" t="inlineStr"/>
      <c r="W472" t="inlineStr"/>
      <c r="X472" t="inlineStr"/>
    </row>
    <row r="473">
      <c r="A473" t="inlineStr"/>
      <c r="B473" t="inlineStr"/>
      <c r="C473" s="37" t="inlineStr"/>
      <c r="D473" t="inlineStr"/>
      <c r="E473" t="inlineStr"/>
      <c r="F473" t="inlineStr"/>
      <c r="G473" t="inlineStr"/>
      <c r="H473" t="inlineStr"/>
      <c r="I473" t="inlineStr"/>
      <c r="J473" t="inlineStr"/>
      <c r="K473" t="inlineStr"/>
      <c r="L473" t="inlineStr"/>
      <c r="M473" t="inlineStr"/>
      <c r="N473" t="inlineStr"/>
      <c r="O473" t="inlineStr"/>
      <c r="P473" t="inlineStr"/>
      <c r="Q473" t="inlineStr"/>
      <c r="R473" t="inlineStr"/>
      <c r="S473" t="inlineStr"/>
      <c r="T473" t="inlineStr"/>
      <c r="U473" t="inlineStr"/>
      <c r="V473" t="inlineStr"/>
      <c r="W473" t="inlineStr"/>
      <c r="X473" t="inlineStr"/>
    </row>
    <row r="474">
      <c r="A474" t="inlineStr"/>
      <c r="B474" t="inlineStr"/>
      <c r="C474" s="37" t="inlineStr"/>
      <c r="D474" t="inlineStr"/>
      <c r="E474" t="inlineStr"/>
      <c r="F474" t="inlineStr"/>
      <c r="G474" t="inlineStr"/>
      <c r="H474" t="inlineStr"/>
      <c r="I474" t="inlineStr"/>
      <c r="J474" t="inlineStr"/>
      <c r="K474" t="inlineStr"/>
      <c r="L474" t="inlineStr"/>
      <c r="M474" t="inlineStr"/>
      <c r="N474" t="inlineStr"/>
      <c r="O474" t="inlineStr"/>
      <c r="P474" t="inlineStr"/>
      <c r="Q474" t="inlineStr"/>
      <c r="R474" t="inlineStr"/>
      <c r="S474" t="inlineStr"/>
      <c r="T474" t="inlineStr"/>
      <c r="U474" t="inlineStr"/>
      <c r="V474" t="inlineStr"/>
      <c r="W474" t="inlineStr"/>
      <c r="X474" t="inlineStr"/>
    </row>
    <row r="475">
      <c r="A475" t="inlineStr"/>
      <c r="B475" t="inlineStr"/>
      <c r="C475" s="37" t="inlineStr"/>
      <c r="D475" t="inlineStr"/>
      <c r="E475" t="inlineStr"/>
      <c r="F475" t="inlineStr"/>
      <c r="G475" t="inlineStr"/>
      <c r="H475" t="inlineStr"/>
      <c r="I475" t="inlineStr"/>
      <c r="J475" t="inlineStr"/>
      <c r="K475" t="inlineStr"/>
      <c r="L475" t="inlineStr"/>
      <c r="M475" t="inlineStr"/>
      <c r="N475" t="inlineStr"/>
      <c r="O475" t="inlineStr"/>
      <c r="P475" t="inlineStr"/>
      <c r="Q475" t="inlineStr"/>
      <c r="R475" t="inlineStr"/>
      <c r="S475" t="inlineStr"/>
      <c r="T475" t="inlineStr"/>
      <c r="U475" t="inlineStr"/>
      <c r="V475" t="inlineStr"/>
      <c r="W475" t="inlineStr"/>
      <c r="X475" t="inlineStr"/>
    </row>
    <row r="476">
      <c r="A476" t="inlineStr"/>
      <c r="B476" t="inlineStr"/>
      <c r="C476" s="37" t="inlineStr"/>
      <c r="D476" t="inlineStr"/>
      <c r="E476" t="inlineStr"/>
      <c r="F476" t="inlineStr"/>
      <c r="G476" t="inlineStr"/>
      <c r="H476" t="inlineStr"/>
      <c r="I476" t="inlineStr"/>
      <c r="J476" t="inlineStr"/>
      <c r="K476" t="inlineStr"/>
      <c r="L476" t="inlineStr"/>
      <c r="M476" t="inlineStr"/>
      <c r="N476" t="inlineStr"/>
      <c r="O476" t="inlineStr"/>
      <c r="P476" t="inlineStr"/>
      <c r="Q476" t="inlineStr"/>
      <c r="R476" t="inlineStr"/>
      <c r="S476" t="inlineStr"/>
      <c r="T476" t="inlineStr"/>
      <c r="U476" t="inlineStr"/>
      <c r="V476" t="inlineStr"/>
      <c r="W476" t="inlineStr"/>
      <c r="X476" t="inlineStr"/>
    </row>
    <row r="477">
      <c r="A477" t="inlineStr"/>
      <c r="B477" t="inlineStr"/>
      <c r="C477" s="37" t="inlineStr"/>
      <c r="D477" t="inlineStr"/>
      <c r="E477" t="inlineStr"/>
      <c r="F477" t="inlineStr"/>
      <c r="G477" t="inlineStr"/>
      <c r="H477" t="inlineStr"/>
      <c r="I477" t="inlineStr"/>
      <c r="J477" t="inlineStr"/>
      <c r="K477" t="inlineStr"/>
      <c r="L477" t="inlineStr"/>
      <c r="M477" t="inlineStr"/>
      <c r="N477" t="inlineStr"/>
      <c r="O477" t="inlineStr"/>
      <c r="P477" t="inlineStr"/>
      <c r="Q477" t="inlineStr"/>
      <c r="R477" t="inlineStr"/>
      <c r="S477" t="inlineStr"/>
      <c r="T477" t="inlineStr"/>
      <c r="U477" t="inlineStr"/>
      <c r="V477" t="inlineStr"/>
      <c r="W477" t="inlineStr"/>
      <c r="X477" t="inlineStr"/>
    </row>
    <row r="478">
      <c r="A478" t="inlineStr"/>
      <c r="B478" t="inlineStr"/>
      <c r="C478" s="37" t="inlineStr"/>
      <c r="D478" t="inlineStr"/>
      <c r="E478" t="inlineStr"/>
      <c r="F478" t="inlineStr"/>
      <c r="G478" t="inlineStr"/>
      <c r="H478" t="inlineStr"/>
      <c r="I478" t="inlineStr"/>
      <c r="J478" t="inlineStr"/>
      <c r="K478" t="inlineStr"/>
      <c r="L478" t="inlineStr"/>
      <c r="M478" t="inlineStr"/>
      <c r="N478" t="inlineStr"/>
      <c r="O478" t="inlineStr"/>
      <c r="P478" t="inlineStr"/>
      <c r="Q478" t="inlineStr"/>
      <c r="R478" t="inlineStr"/>
      <c r="S478" t="inlineStr"/>
      <c r="T478" t="inlineStr"/>
      <c r="U478" t="inlineStr"/>
      <c r="V478" t="inlineStr"/>
      <c r="W478" t="inlineStr"/>
      <c r="X478" t="inlineStr"/>
    </row>
    <row r="479">
      <c r="A479" t="inlineStr"/>
      <c r="B479" t="inlineStr"/>
      <c r="C479" s="37" t="inlineStr"/>
      <c r="D479" t="inlineStr"/>
      <c r="E479" t="inlineStr"/>
      <c r="F479" t="inlineStr"/>
      <c r="G479" t="inlineStr"/>
      <c r="H479" t="inlineStr"/>
      <c r="I479" t="inlineStr"/>
      <c r="J479" t="inlineStr"/>
      <c r="K479" t="inlineStr"/>
      <c r="L479" t="inlineStr"/>
      <c r="M479" t="inlineStr"/>
      <c r="N479" t="inlineStr"/>
      <c r="O479" t="inlineStr"/>
      <c r="P479" t="inlineStr"/>
      <c r="Q479" t="inlineStr"/>
      <c r="R479" t="inlineStr"/>
      <c r="S479" t="inlineStr"/>
      <c r="T479" t="inlineStr"/>
      <c r="U479" t="inlineStr"/>
      <c r="V479" t="inlineStr"/>
      <c r="W479" t="inlineStr"/>
      <c r="X479" t="inlineStr"/>
    </row>
    <row r="480">
      <c r="A480" t="inlineStr"/>
      <c r="B480" t="inlineStr"/>
      <c r="C480" s="37" t="inlineStr"/>
      <c r="D480" t="inlineStr"/>
      <c r="E480" t="inlineStr"/>
      <c r="F480" t="inlineStr"/>
      <c r="G480" t="inlineStr"/>
      <c r="H480" t="inlineStr"/>
      <c r="I480" t="inlineStr"/>
      <c r="J480" t="inlineStr"/>
      <c r="K480" t="inlineStr"/>
      <c r="L480" t="inlineStr"/>
      <c r="M480" t="inlineStr"/>
      <c r="N480" t="inlineStr"/>
      <c r="O480" t="inlineStr"/>
      <c r="P480" t="inlineStr"/>
      <c r="Q480" t="inlineStr"/>
      <c r="R480" t="inlineStr"/>
      <c r="S480" t="inlineStr"/>
      <c r="T480" t="inlineStr"/>
      <c r="U480" t="inlineStr"/>
      <c r="V480" t="inlineStr"/>
      <c r="W480" t="inlineStr"/>
      <c r="X480" t="inlineStr"/>
    </row>
    <row r="481">
      <c r="A481" t="inlineStr"/>
      <c r="B481" t="inlineStr"/>
      <c r="C481" s="37" t="inlineStr"/>
      <c r="D481" t="inlineStr"/>
      <c r="E481" t="inlineStr"/>
      <c r="F481" t="inlineStr"/>
      <c r="G481" t="inlineStr"/>
      <c r="H481" t="inlineStr"/>
      <c r="I481" t="inlineStr"/>
      <c r="J481" t="inlineStr"/>
      <c r="K481" t="inlineStr"/>
      <c r="L481" t="inlineStr"/>
      <c r="M481" t="inlineStr"/>
      <c r="N481" t="inlineStr"/>
      <c r="O481" t="inlineStr"/>
      <c r="P481" t="inlineStr"/>
      <c r="Q481" t="inlineStr"/>
      <c r="R481" t="inlineStr"/>
      <c r="S481" t="inlineStr"/>
      <c r="T481" t="inlineStr"/>
      <c r="U481" t="inlineStr"/>
      <c r="V481" t="inlineStr"/>
      <c r="W481" t="inlineStr"/>
      <c r="X481" t="inlineStr"/>
    </row>
    <row r="482">
      <c r="A482" t="inlineStr"/>
      <c r="B482" t="inlineStr"/>
      <c r="C482" s="37" t="inlineStr"/>
      <c r="D482" t="inlineStr"/>
      <c r="E482" t="inlineStr"/>
      <c r="F482" t="inlineStr"/>
      <c r="G482" t="inlineStr"/>
      <c r="H482" t="inlineStr"/>
      <c r="I482" t="inlineStr"/>
      <c r="J482" t="inlineStr"/>
      <c r="K482" t="inlineStr"/>
      <c r="L482" t="inlineStr"/>
      <c r="M482" t="inlineStr"/>
      <c r="N482" t="inlineStr"/>
      <c r="O482" t="inlineStr"/>
      <c r="P482" t="inlineStr"/>
      <c r="Q482" t="inlineStr"/>
      <c r="R482" t="inlineStr"/>
      <c r="S482" t="inlineStr"/>
      <c r="T482" t="inlineStr"/>
      <c r="U482" t="inlineStr"/>
      <c r="V482" t="inlineStr"/>
      <c r="W482" t="inlineStr"/>
      <c r="X482" t="inlineStr"/>
    </row>
    <row r="483">
      <c r="A483" t="inlineStr"/>
      <c r="B483" t="inlineStr"/>
      <c r="C483" s="37" t="inlineStr"/>
      <c r="D483" t="inlineStr"/>
      <c r="E483" t="inlineStr"/>
      <c r="F483" t="inlineStr"/>
      <c r="G483" t="inlineStr"/>
      <c r="H483" t="inlineStr"/>
      <c r="I483" t="inlineStr"/>
      <c r="J483" t="inlineStr"/>
      <c r="K483" t="inlineStr"/>
      <c r="L483" t="inlineStr"/>
      <c r="M483" t="inlineStr"/>
      <c r="N483" t="inlineStr"/>
      <c r="O483" t="inlineStr"/>
      <c r="P483" t="inlineStr"/>
      <c r="Q483" t="inlineStr"/>
      <c r="R483" t="inlineStr"/>
      <c r="S483" t="inlineStr"/>
      <c r="T483" t="inlineStr"/>
      <c r="U483" t="inlineStr"/>
      <c r="V483" t="inlineStr"/>
      <c r="W483" t="inlineStr"/>
      <c r="X483" t="inlineStr"/>
    </row>
    <row r="484">
      <c r="A484" t="inlineStr"/>
      <c r="B484" t="inlineStr"/>
      <c r="C484" s="37" t="inlineStr"/>
      <c r="D484" t="inlineStr"/>
      <c r="E484" t="inlineStr"/>
      <c r="F484" t="inlineStr"/>
      <c r="G484" t="inlineStr"/>
      <c r="H484" t="inlineStr"/>
      <c r="I484" t="inlineStr"/>
      <c r="J484" t="inlineStr"/>
      <c r="K484" t="inlineStr"/>
      <c r="L484" t="inlineStr"/>
      <c r="M484" t="inlineStr"/>
      <c r="N484" t="inlineStr"/>
      <c r="O484" t="inlineStr"/>
      <c r="P484" t="inlineStr"/>
      <c r="Q484" t="inlineStr"/>
      <c r="R484" t="inlineStr"/>
      <c r="S484" t="inlineStr"/>
      <c r="T484" t="inlineStr"/>
      <c r="U484" t="inlineStr"/>
      <c r="V484" t="inlineStr"/>
      <c r="W484" t="inlineStr"/>
      <c r="X484" t="inlineStr"/>
    </row>
    <row r="485">
      <c r="A485" t="inlineStr"/>
      <c r="B485" t="inlineStr"/>
      <c r="C485" s="37" t="inlineStr"/>
      <c r="D485" t="inlineStr"/>
      <c r="E485" t="inlineStr"/>
      <c r="F485" t="inlineStr"/>
      <c r="G485" t="inlineStr"/>
      <c r="H485" t="inlineStr"/>
      <c r="I485" t="inlineStr"/>
      <c r="J485" t="inlineStr"/>
      <c r="K485" t="inlineStr"/>
      <c r="L485" t="inlineStr"/>
      <c r="M485" t="inlineStr"/>
      <c r="N485" t="inlineStr"/>
      <c r="O485" t="inlineStr"/>
      <c r="P485" t="inlineStr"/>
      <c r="Q485" t="inlineStr"/>
      <c r="R485" t="inlineStr"/>
      <c r="S485" t="inlineStr"/>
      <c r="T485" t="inlineStr"/>
      <c r="U485" t="inlineStr"/>
      <c r="V485" t="inlineStr"/>
      <c r="W485" t="inlineStr"/>
      <c r="X485" t="inlineStr"/>
    </row>
    <row r="486">
      <c r="A486" t="inlineStr"/>
      <c r="B486" t="inlineStr"/>
      <c r="C486" s="37" t="inlineStr"/>
      <c r="D486" t="inlineStr"/>
      <c r="E486" t="inlineStr"/>
      <c r="F486" t="inlineStr"/>
      <c r="G486" t="inlineStr"/>
      <c r="H486" t="inlineStr"/>
      <c r="I486" t="inlineStr"/>
      <c r="J486" t="inlineStr"/>
      <c r="K486" t="inlineStr"/>
      <c r="L486" t="inlineStr"/>
      <c r="M486" t="inlineStr"/>
      <c r="N486" t="inlineStr"/>
      <c r="O486" t="inlineStr"/>
      <c r="P486" t="inlineStr"/>
      <c r="Q486" t="inlineStr"/>
      <c r="R486" t="inlineStr"/>
      <c r="S486" t="inlineStr"/>
      <c r="T486" t="inlineStr"/>
      <c r="U486" t="inlineStr"/>
      <c r="V486" t="inlineStr"/>
      <c r="W486" t="inlineStr"/>
      <c r="X486" t="inlineStr"/>
    </row>
    <row r="487">
      <c r="A487" t="inlineStr"/>
      <c r="B487" t="inlineStr"/>
      <c r="C487" s="37" t="inlineStr"/>
      <c r="D487" t="inlineStr"/>
      <c r="E487" t="inlineStr"/>
      <c r="F487" t="inlineStr"/>
      <c r="G487" t="inlineStr"/>
      <c r="H487" t="inlineStr"/>
      <c r="I487" t="inlineStr"/>
      <c r="J487" t="inlineStr"/>
      <c r="K487" t="inlineStr"/>
      <c r="L487" t="inlineStr"/>
      <c r="M487" t="inlineStr"/>
      <c r="N487" t="inlineStr"/>
      <c r="O487" t="inlineStr"/>
      <c r="P487" t="inlineStr"/>
      <c r="Q487" t="inlineStr"/>
      <c r="R487" t="inlineStr"/>
      <c r="S487" t="inlineStr"/>
      <c r="T487" t="inlineStr"/>
      <c r="U487" t="inlineStr"/>
      <c r="V487" t="inlineStr"/>
      <c r="W487" t="inlineStr"/>
      <c r="X487" t="inlineStr"/>
    </row>
    <row r="488">
      <c r="A488" t="inlineStr"/>
      <c r="B488" t="inlineStr"/>
      <c r="C488" s="37" t="inlineStr"/>
      <c r="D488" t="inlineStr"/>
      <c r="E488" t="inlineStr"/>
      <c r="F488" t="inlineStr"/>
      <c r="G488" t="inlineStr"/>
      <c r="H488" t="inlineStr"/>
      <c r="I488" t="inlineStr"/>
      <c r="J488" t="inlineStr"/>
      <c r="K488" t="inlineStr"/>
      <c r="L488" t="inlineStr"/>
      <c r="M488" t="inlineStr"/>
      <c r="N488" t="inlineStr"/>
      <c r="O488" t="inlineStr"/>
      <c r="P488" t="inlineStr"/>
      <c r="Q488" t="inlineStr"/>
      <c r="R488" t="inlineStr"/>
      <c r="S488" t="inlineStr"/>
      <c r="T488" t="inlineStr"/>
      <c r="U488" t="inlineStr"/>
      <c r="V488" t="inlineStr"/>
      <c r="W488" t="inlineStr"/>
      <c r="X488" t="inlineStr"/>
    </row>
    <row r="489">
      <c r="A489" t="inlineStr"/>
      <c r="B489" t="inlineStr"/>
      <c r="C489" s="37" t="inlineStr"/>
      <c r="D489" t="inlineStr"/>
      <c r="E489" t="inlineStr"/>
      <c r="F489" t="inlineStr"/>
      <c r="G489" t="inlineStr"/>
      <c r="H489" t="inlineStr"/>
      <c r="I489" t="inlineStr"/>
      <c r="J489" t="inlineStr"/>
      <c r="K489" t="inlineStr"/>
      <c r="L489" t="inlineStr"/>
      <c r="M489" t="inlineStr"/>
      <c r="N489" t="inlineStr"/>
      <c r="O489" t="inlineStr"/>
      <c r="P489" t="inlineStr"/>
      <c r="Q489" t="inlineStr"/>
      <c r="R489" t="inlineStr"/>
      <c r="S489" t="inlineStr"/>
      <c r="T489" t="inlineStr"/>
      <c r="U489" t="inlineStr"/>
      <c r="V489" t="inlineStr"/>
      <c r="W489" t="inlineStr"/>
      <c r="X489" t="inlineStr"/>
    </row>
    <row r="490">
      <c r="A490" t="inlineStr"/>
      <c r="B490" t="inlineStr"/>
      <c r="C490" s="37" t="inlineStr"/>
      <c r="D490" t="inlineStr"/>
      <c r="E490" t="inlineStr"/>
      <c r="F490" t="inlineStr"/>
      <c r="G490" t="inlineStr"/>
      <c r="H490" t="inlineStr"/>
      <c r="I490" t="inlineStr"/>
      <c r="J490" t="inlineStr"/>
      <c r="K490" t="inlineStr"/>
      <c r="L490" t="inlineStr"/>
      <c r="M490" t="inlineStr"/>
      <c r="N490" t="inlineStr"/>
      <c r="O490" t="inlineStr"/>
      <c r="P490" t="inlineStr"/>
      <c r="Q490" t="inlineStr"/>
      <c r="R490" t="inlineStr"/>
      <c r="S490" t="inlineStr"/>
      <c r="T490" t="inlineStr"/>
      <c r="U490" t="inlineStr"/>
      <c r="V490" t="inlineStr"/>
      <c r="W490" t="inlineStr"/>
      <c r="X490" t="inlineStr"/>
    </row>
    <row r="491">
      <c r="A491" t="inlineStr"/>
      <c r="B491" t="inlineStr"/>
      <c r="C491" s="37" t="inlineStr"/>
      <c r="D491" t="inlineStr"/>
      <c r="E491" t="inlineStr"/>
      <c r="F491" t="inlineStr"/>
      <c r="G491" t="inlineStr"/>
      <c r="H491" t="inlineStr"/>
      <c r="I491" t="inlineStr"/>
      <c r="J491" t="inlineStr"/>
      <c r="K491" t="inlineStr"/>
      <c r="L491" t="inlineStr"/>
      <c r="M491" t="inlineStr"/>
      <c r="N491" t="inlineStr"/>
      <c r="O491" t="inlineStr"/>
      <c r="P491" t="inlineStr"/>
      <c r="Q491" t="inlineStr"/>
      <c r="R491" t="inlineStr"/>
      <c r="S491" t="inlineStr"/>
      <c r="T491" t="inlineStr"/>
      <c r="U491" t="inlineStr"/>
      <c r="V491" t="inlineStr"/>
      <c r="W491" t="inlineStr"/>
      <c r="X491" t="inlineStr"/>
    </row>
    <row r="492">
      <c r="A492" t="inlineStr"/>
      <c r="B492" t="inlineStr"/>
      <c r="C492" s="37" t="inlineStr"/>
      <c r="D492" t="inlineStr"/>
      <c r="E492" t="inlineStr"/>
      <c r="F492" t="inlineStr"/>
      <c r="G492" t="inlineStr"/>
      <c r="H492" t="inlineStr"/>
      <c r="I492" t="inlineStr"/>
      <c r="J492" t="inlineStr"/>
      <c r="K492" t="inlineStr"/>
      <c r="L492" t="inlineStr"/>
      <c r="M492" t="inlineStr"/>
      <c r="N492" t="inlineStr"/>
      <c r="O492" t="inlineStr"/>
      <c r="P492" t="inlineStr"/>
      <c r="Q492" t="inlineStr"/>
      <c r="R492" t="inlineStr"/>
      <c r="S492" t="inlineStr"/>
      <c r="T492" t="inlineStr"/>
      <c r="U492" t="inlineStr"/>
      <c r="V492" t="inlineStr"/>
      <c r="W492" t="inlineStr"/>
      <c r="X492" t="inlineStr"/>
    </row>
    <row r="493">
      <c r="A493" t="inlineStr"/>
      <c r="B493" t="inlineStr"/>
      <c r="C493" s="37" t="inlineStr"/>
      <c r="D493" t="inlineStr"/>
      <c r="E493" t="inlineStr"/>
      <c r="F493" t="inlineStr"/>
      <c r="G493" t="inlineStr"/>
      <c r="H493" t="inlineStr"/>
      <c r="I493" t="inlineStr"/>
      <c r="J493" t="inlineStr"/>
      <c r="K493" t="inlineStr"/>
      <c r="L493" t="inlineStr"/>
      <c r="M493" t="inlineStr"/>
      <c r="N493" t="inlineStr"/>
      <c r="O493" t="inlineStr"/>
      <c r="P493" t="inlineStr"/>
      <c r="Q493" t="inlineStr"/>
      <c r="R493" t="inlineStr"/>
      <c r="S493" t="inlineStr"/>
      <c r="T493" t="inlineStr"/>
      <c r="U493" t="inlineStr"/>
      <c r="V493" t="inlineStr"/>
      <c r="W493" t="inlineStr"/>
      <c r="X493" t="inlineStr"/>
    </row>
    <row r="494">
      <c r="A494" t="inlineStr"/>
      <c r="B494" t="inlineStr"/>
      <c r="C494" s="37" t="inlineStr"/>
      <c r="D494" t="inlineStr"/>
      <c r="E494" t="inlineStr"/>
      <c r="F494" t="inlineStr"/>
      <c r="G494" t="inlineStr"/>
      <c r="H494" t="inlineStr"/>
      <c r="I494" t="inlineStr"/>
      <c r="J494" t="inlineStr"/>
      <c r="K494" t="inlineStr"/>
      <c r="L494" t="inlineStr"/>
      <c r="M494" t="inlineStr"/>
      <c r="N494" t="inlineStr"/>
      <c r="O494" t="inlineStr"/>
      <c r="P494" t="inlineStr"/>
      <c r="Q494" t="inlineStr"/>
      <c r="R494" t="inlineStr"/>
      <c r="S494" t="inlineStr"/>
      <c r="T494" t="inlineStr"/>
      <c r="U494" t="inlineStr"/>
      <c r="V494" t="inlineStr"/>
      <c r="W494" t="inlineStr"/>
      <c r="X494" t="inlineStr"/>
    </row>
    <row r="495">
      <c r="A495" t="inlineStr"/>
      <c r="B495" t="inlineStr"/>
      <c r="C495" s="37" t="inlineStr"/>
      <c r="D495" t="inlineStr"/>
      <c r="E495" t="inlineStr"/>
      <c r="F495" t="inlineStr"/>
      <c r="G495" t="inlineStr"/>
      <c r="H495" t="inlineStr"/>
      <c r="I495" t="inlineStr"/>
      <c r="J495" t="inlineStr"/>
      <c r="K495" t="inlineStr"/>
      <c r="L495" t="inlineStr"/>
      <c r="M495" t="inlineStr"/>
      <c r="N495" t="inlineStr"/>
      <c r="O495" t="inlineStr"/>
      <c r="P495" t="inlineStr"/>
      <c r="Q495" t="inlineStr"/>
      <c r="R495" t="inlineStr"/>
      <c r="S495" t="inlineStr"/>
      <c r="T495" t="inlineStr"/>
      <c r="U495" t="inlineStr"/>
      <c r="V495" t="inlineStr"/>
      <c r="W495" t="inlineStr"/>
      <c r="X495" t="inlineStr"/>
    </row>
    <row r="496">
      <c r="A496" t="inlineStr"/>
      <c r="B496" t="inlineStr"/>
      <c r="C496" s="37" t="inlineStr"/>
      <c r="D496" t="inlineStr"/>
      <c r="E496" t="inlineStr"/>
      <c r="F496" t="inlineStr"/>
      <c r="G496" t="inlineStr"/>
      <c r="H496" t="inlineStr"/>
      <c r="I496" t="inlineStr"/>
      <c r="J496" t="inlineStr"/>
      <c r="K496" t="inlineStr"/>
      <c r="L496" t="inlineStr"/>
      <c r="M496" t="inlineStr"/>
      <c r="N496" t="inlineStr"/>
      <c r="O496" t="inlineStr"/>
      <c r="P496" t="inlineStr"/>
      <c r="Q496" t="inlineStr"/>
      <c r="R496" t="inlineStr"/>
      <c r="S496" t="inlineStr"/>
      <c r="T496" t="inlineStr"/>
      <c r="U496" t="inlineStr"/>
      <c r="V496" t="inlineStr"/>
      <c r="W496" t="inlineStr"/>
      <c r="X496" t="inlineStr"/>
    </row>
    <row r="497">
      <c r="A497" t="inlineStr"/>
      <c r="B497" t="inlineStr"/>
      <c r="C497" s="37" t="inlineStr"/>
      <c r="D497" t="inlineStr"/>
      <c r="E497" t="inlineStr"/>
      <c r="F497" t="inlineStr"/>
      <c r="G497" t="inlineStr"/>
      <c r="H497" t="inlineStr"/>
      <c r="I497" t="inlineStr"/>
      <c r="J497" t="inlineStr"/>
      <c r="K497" t="inlineStr"/>
      <c r="L497" t="inlineStr"/>
      <c r="M497" t="inlineStr"/>
      <c r="N497" t="inlineStr"/>
      <c r="O497" t="inlineStr"/>
      <c r="P497" t="inlineStr"/>
      <c r="Q497" t="inlineStr"/>
      <c r="R497" t="inlineStr"/>
      <c r="S497" t="inlineStr"/>
      <c r="T497" t="inlineStr"/>
      <c r="U497" t="inlineStr"/>
      <c r="V497" t="inlineStr"/>
      <c r="W497" t="inlineStr"/>
      <c r="X497" t="inlineStr"/>
    </row>
    <row r="498">
      <c r="A498" t="inlineStr"/>
      <c r="B498" t="inlineStr"/>
      <c r="C498" s="37" t="inlineStr"/>
      <c r="D498" t="inlineStr"/>
      <c r="E498" t="inlineStr"/>
      <c r="F498" t="inlineStr"/>
      <c r="G498" t="inlineStr"/>
      <c r="H498" t="inlineStr"/>
      <c r="I498" t="inlineStr"/>
      <c r="J498" t="inlineStr"/>
      <c r="K498" t="inlineStr"/>
      <c r="L498" t="inlineStr"/>
      <c r="M498" t="inlineStr"/>
      <c r="N498" t="inlineStr"/>
      <c r="O498" t="inlineStr"/>
      <c r="P498" t="inlineStr"/>
      <c r="Q498" t="inlineStr"/>
      <c r="R498" t="inlineStr"/>
      <c r="S498" t="inlineStr"/>
      <c r="T498" t="inlineStr"/>
      <c r="U498" t="inlineStr"/>
      <c r="V498" t="inlineStr"/>
      <c r="W498" t="inlineStr"/>
      <c r="X498" t="inlineStr"/>
    </row>
    <row r="499">
      <c r="A499" t="inlineStr"/>
      <c r="B499" t="inlineStr"/>
      <c r="C499" s="37" t="inlineStr"/>
      <c r="D499" t="inlineStr"/>
      <c r="E499" t="inlineStr"/>
      <c r="F499" t="inlineStr"/>
      <c r="G499" t="inlineStr"/>
      <c r="H499" t="inlineStr"/>
      <c r="I499" t="inlineStr"/>
      <c r="J499" t="inlineStr"/>
      <c r="K499" t="inlineStr"/>
      <c r="L499" t="inlineStr"/>
      <c r="M499" t="inlineStr"/>
      <c r="N499" t="inlineStr"/>
      <c r="O499" t="inlineStr"/>
      <c r="P499" t="inlineStr"/>
      <c r="Q499" t="inlineStr"/>
      <c r="R499" t="inlineStr"/>
      <c r="S499" t="inlineStr"/>
      <c r="T499" t="inlineStr"/>
      <c r="U499" t="inlineStr"/>
      <c r="V499" t="inlineStr"/>
      <c r="W499" t="inlineStr"/>
      <c r="X499" t="inlineStr"/>
    </row>
    <row r="500">
      <c r="A500" t="inlineStr"/>
      <c r="B500" t="inlineStr"/>
      <c r="C500" s="37" t="inlineStr"/>
      <c r="D500" t="inlineStr"/>
      <c r="E500" t="inlineStr"/>
      <c r="F500" t="inlineStr"/>
      <c r="G500" t="inlineStr"/>
      <c r="H500" t="inlineStr"/>
      <c r="I500" t="inlineStr"/>
      <c r="J500" t="inlineStr"/>
      <c r="K500" t="inlineStr"/>
      <c r="L500" t="inlineStr"/>
      <c r="M500" t="inlineStr"/>
      <c r="N500" t="inlineStr"/>
      <c r="O500" t="inlineStr"/>
      <c r="P500" t="inlineStr"/>
      <c r="Q500" t="inlineStr"/>
      <c r="R500" t="inlineStr"/>
      <c r="S500" t="inlineStr"/>
      <c r="T500" t="inlineStr"/>
      <c r="U500" t="inlineStr"/>
      <c r="V500" t="inlineStr"/>
      <c r="W500" t="inlineStr"/>
      <c r="X500" t="inlineStr"/>
    </row>
  </sheetData>
  <mergeCells count="1">
    <mergeCell ref="D1:E1"/>
  </mergeCells>
  <dataValidations count="328">
    <dataValidation sqref="D2" showDropDown="0" showInputMessage="0" showErrorMessage="1" allowBlank="0" errorTitle="Invalid Entry" error="The Date must be between 4/18/2025 and 10/31/2025" type="date" operator="between">
      <formula1>DATE(2025, 4, 18)</formula1>
      <formula2>DATE(2025, 10, 31)</formula2>
    </dataValidation>
    <dataValidation sqref="C21:C502" showDropDown="0" showInputMessage="0" showErrorMessage="1" allowBlank="0" errorTitle="Invalid Entry" error="" type="textLength" operator="between">
      <formula1>-1</formula1>
      <formula2>100000000000</formula2>
    </dataValidation>
    <dataValidation sqref="C24:C44" showDropDown="0" showInputMessage="0" showErrorMessage="1" allowBlank="0" errorTitle="Invalid Entry" error="" type="textLength" operator="between">
      <formula1>-1</formula1>
      <formula2>100000000000</formula2>
    </dataValidation>
    <dataValidation sqref="D1" showDropDown="0" showInputMessage="0" showErrorMessage="1" allowBlank="0" errorTitle="Invalid Entry" error="The entry is not a valid choice." type="list">
      <formula1>_LSE_Name</formula1>
    </dataValidation>
    <dataValidation sqref="C8:C502" showDropDown="0" showInputMessage="0" showErrorMessage="1" allowBlank="0" errorTitle="Invalid Entry" error="" type="textLength" operator="between">
      <formula1>-1</formula1>
      <formula2>100000000000</formula2>
    </dataValidation>
    <dataValidation sqref="C9:C502" showDropDown="0" showInputMessage="0" showErrorMessage="1" allowBlank="0" errorTitle="Invalid Entry" error="" type="textLength" operator="between">
      <formula1>-1</formula1>
      <formula2>100000000000</formula2>
    </dataValidation>
    <dataValidation sqref="C10:C502" showDropDown="0" showInputMessage="0" showErrorMessage="1" allowBlank="0" errorTitle="Invalid Entry" error="" type="textLength" operator="between">
      <formula1>-1</formula1>
      <formula2>100000000000</formula2>
    </dataValidation>
    <dataValidation sqref="C11:C502" showDropDown="0" showInputMessage="0" showErrorMessage="1" allowBlank="0" errorTitle="Invalid Entry" error="" type="textLength" operator="between">
      <formula1>-1</formula1>
      <formula2>100000000000</formula2>
    </dataValidation>
    <dataValidation sqref="C51:C502" showDropDown="0" showInputMessage="0" showErrorMessage="1" allowBlank="0" errorTitle="Invalid Entry" error="" type="textLength" operator="between">
      <formula1>-1</formula1>
      <formula2>100000000000</formula2>
    </dataValidation>
    <dataValidation sqref="C12:C14" showDropDown="0" showInputMessage="0" showErrorMessage="1" allowBlank="0" errorTitle="Invalid Entry" error="" type="textLength" operator="between">
      <formula1>-1</formula1>
      <formula2>100000000000</formula2>
    </dataValidation>
    <dataValidation sqref="C16:C502" showDropDown="0" showInputMessage="0" showErrorMessage="1" allowBlank="0" errorTitle="Invalid Entry" error="" type="textLength" operator="between">
      <formula1>-1</formula1>
      <formula2>100000000000</formula2>
    </dataValidation>
    <dataValidation sqref="C17:C502" showDropDown="0" showInputMessage="0" showErrorMessage="1" allowBlank="0" errorTitle="Invalid Entry" error="" type="textLength" operator="between">
      <formula1>-1</formula1>
      <formula2>100000000000</formula2>
    </dataValidation>
    <dataValidation sqref="C18:C502" showDropDown="0" showInputMessage="0" showErrorMessage="1" allowBlank="0" errorTitle="Invalid Entry" error="" type="textLength" operator="between">
      <formula1>-1</formula1>
      <formula2>100000000000</formula2>
    </dataValidation>
    <dataValidation sqref="C19:C502" showDropDown="0" showInputMessage="0" showErrorMessage="1" allowBlank="0" errorTitle="Invalid Entry" error="" type="textLength" operator="between">
      <formula1>-1</formula1>
      <formula2>100000000000</formula2>
    </dataValidation>
    <dataValidation sqref="C20:C502" showDropDown="0" showInputMessage="0" showErrorMessage="1" allowBlank="0" errorTitle="Invalid Entry" error="" type="textLength" operator="between">
      <formula1>-1</formula1>
      <formula2>100000000000</formula2>
    </dataValidation>
    <dataValidation sqref="C23:C502" showDropDown="0" showInputMessage="0" showErrorMessage="1" allowBlank="0" errorTitle="Invalid Entry" error="" type="textLength" operator="between">
      <formula1>-1</formula1>
      <formula2>100000000000</formula2>
    </dataValidation>
    <dataValidation sqref="C22:C502" showDropDown="0" showInputMessage="0" showErrorMessage="1" allowBlank="0" errorTitle="Invalid Entry" error="" type="textLength" operator="between">
      <formula1>-1</formula1>
      <formula2>100000000000</formula2>
    </dataValidation>
    <dataValidation sqref="F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F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G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H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I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K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L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M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O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P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Q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S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T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U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W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7"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8"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4"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2"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9"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0"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16"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5"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33" showDropDown="0" showInputMessage="0" showErrorMessage="1" allowBlank="0" errorTitle="Invalid Entry" error="The value must be a whole number between -100000000000 and 100000000000" type="decimal" operator="between">
      <formula1>-100000000000</formula1>
      <formula2>100000000000</formula2>
    </dataValidation>
    <dataValidation sqref="X21" showDropDown="0" showInputMessage="0" showErrorMessage="1" allowBlank="0" errorTitle="Invalid Entry" error="The value must be a whole number between -100000000000 and 100000000000" type="decimal" operator="between">
      <formula1>-100000000000</formula1>
      <formula2>100000000000</formula2>
    </dataValidation>
  </dataValidation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2025-06-23T22:39:00Z</dcterms:created>
  <dcterms:modified xsi:type="dcterms:W3CDTF">2025-06-23T22:39:01Z</dcterms:modified>
</cp:coreProperties>
</file>